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1720" windowHeight="12720" tabRatio="570" firstSheet="1" activeTab="1"/>
  </bookViews>
  <sheets>
    <sheet name="Macro1" sheetId="7" state="veryHidden" r:id="rId1"/>
    <sheet name="0" sheetId="6" r:id="rId2"/>
    <sheet name="Sheet1" sheetId="8" r:id="rId3"/>
  </sheets>
  <definedNames>
    <definedName name="_xlnm.Print_Area" localSheetId="1">'0'!$A$1:$W$27</definedName>
    <definedName name="_xlnm.Print_Titles" localSheetId="1">'0'!$A:$W,'0'!$1:$5</definedName>
  </definedNames>
  <calcPr calcId="124519"/>
</workbook>
</file>

<file path=xl/calcChain.xml><?xml version="1.0" encoding="utf-8"?>
<calcChain xmlns="http://schemas.openxmlformats.org/spreadsheetml/2006/main">
  <c r="N6" i="6"/>
  <c r="F24"/>
  <c r="F23"/>
  <c r="F21"/>
  <c r="F19"/>
  <c r="F18"/>
  <c r="F15"/>
  <c r="F14"/>
  <c r="F13"/>
  <c r="U26"/>
  <c r="T26"/>
  <c r="F70"/>
  <c r="V26" l="1"/>
</calcChain>
</file>

<file path=xl/sharedStrings.xml><?xml version="1.0" encoding="utf-8"?>
<sst xmlns="http://schemas.openxmlformats.org/spreadsheetml/2006/main" count="254" uniqueCount="50">
  <si>
    <t>长度(m)</t>
  </si>
  <si>
    <t>数量</t>
  </si>
  <si>
    <t>左</t>
  </si>
  <si>
    <t>右</t>
  </si>
  <si>
    <t>虚线</t>
  </si>
  <si>
    <t>标线设置一览表</t>
  </si>
  <si>
    <t>序
号</t>
  </si>
  <si>
    <t>桩　号</t>
  </si>
  <si>
    <t>线  型</t>
  </si>
  <si>
    <t>备 注</t>
  </si>
  <si>
    <t>路左侧</t>
  </si>
  <si>
    <t>路右侧</t>
  </si>
  <si>
    <t>左、右</t>
  </si>
  <si>
    <t>(m2)</t>
  </si>
  <si>
    <t>第 1 页   共 1 页</t>
    <phoneticPr fontId="1" type="noConversion"/>
  </si>
  <si>
    <t xml:space="preserve">      交叉路口车行道边缘线（白色）                                                                                                                         </t>
    <phoneticPr fontId="1" type="noConversion"/>
  </si>
  <si>
    <t>合计</t>
    <phoneticPr fontId="1" type="noConversion"/>
  </si>
  <si>
    <r>
      <t>数量
(m</t>
    </r>
    <r>
      <rPr>
        <vertAlign val="superscript"/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)</t>
    </r>
  </si>
  <si>
    <t>编制：</t>
    <phoneticPr fontId="1" type="noConversion"/>
  </si>
  <si>
    <t>复核：</t>
    <phoneticPr fontId="1" type="noConversion"/>
  </si>
  <si>
    <t>灌阳县水车镇水车至铁口源村道路改造工程施工图设计</t>
    <phoneticPr fontId="1" type="noConversion"/>
  </si>
  <si>
    <t xml:space="preserve">    S2-4     </t>
    <phoneticPr fontId="1" type="noConversion"/>
  </si>
  <si>
    <t>序</t>
  </si>
  <si>
    <t>号</t>
  </si>
  <si>
    <r>
      <t>(m</t>
    </r>
    <r>
      <rPr>
        <vertAlign val="superscript"/>
        <sz val="10"/>
        <color rgb="FF000000"/>
        <rFont val="宋体"/>
        <family val="3"/>
        <charset val="134"/>
      </rPr>
      <t>2</t>
    </r>
    <r>
      <rPr>
        <sz val="10"/>
        <color rgb="FF000000"/>
        <rFont val="宋体"/>
        <family val="3"/>
        <charset val="134"/>
      </rPr>
      <t>)</t>
    </r>
  </si>
  <si>
    <t>K0+160.000</t>
  </si>
  <si>
    <t>实线</t>
  </si>
  <si>
    <t>K5+255.000</t>
  </si>
  <si>
    <t>K0+350.000</t>
  </si>
  <si>
    <t>K5+380.000</t>
  </si>
  <si>
    <t>K0+420.000</t>
  </si>
  <si>
    <t>K5+570.000</t>
  </si>
  <si>
    <t>K0+480.000</t>
  </si>
  <si>
    <t>K5+960.000</t>
  </si>
  <si>
    <t>K0+570.000</t>
  </si>
  <si>
    <t>K0+590.000</t>
  </si>
  <si>
    <t>K0+625.000</t>
  </si>
  <si>
    <t>K1+700.000</t>
  </si>
  <si>
    <t>K2+900.000</t>
  </si>
  <si>
    <t>K3+040.000</t>
  </si>
  <si>
    <t>K3+055.000</t>
  </si>
  <si>
    <t>K3+105.000</t>
  </si>
  <si>
    <t>K3+190.000</t>
  </si>
  <si>
    <t>K3+850.000</t>
  </si>
  <si>
    <t>K3+860.000</t>
  </si>
  <si>
    <t>K3+880.000</t>
  </si>
  <si>
    <t>K4+200.000</t>
  </si>
  <si>
    <t>K4+880.000</t>
  </si>
  <si>
    <t>K5+000.000</t>
  </si>
  <si>
    <t>K5+185.000</t>
  </si>
</sst>
</file>

<file path=xl/styles.xml><?xml version="1.0" encoding="utf-8"?>
<styleSheet xmlns="http://schemas.openxmlformats.org/spreadsheetml/2006/main">
  <numFmts count="8">
    <numFmt numFmtId="176" formatCode="0_);[Red]\(0\)"/>
    <numFmt numFmtId="177" formatCode="\K0\+000"/>
    <numFmt numFmtId="178" formatCode="0.000"/>
    <numFmt numFmtId="179" formatCode="\K0\+000.000"/>
    <numFmt numFmtId="180" formatCode="\K#\+###"/>
    <numFmt numFmtId="181" formatCode="\L\K0\+000.0"/>
    <numFmt numFmtId="182" formatCode="\K0\+0##"/>
    <numFmt numFmtId="183" formatCode="0_ "/>
  </numFmts>
  <fonts count="21">
    <font>
      <sz val="12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vertAlign val="superscript"/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b/>
      <u/>
      <sz val="20"/>
      <color indexed="8"/>
      <name val="宋体"/>
      <family val="3"/>
      <charset val="134"/>
      <scheme val="minor"/>
    </font>
    <font>
      <u/>
      <sz val="12"/>
      <color indexed="8"/>
      <name val="宋体"/>
      <family val="3"/>
      <charset val="134"/>
      <scheme val="minor"/>
    </font>
    <font>
      <sz val="10.5"/>
      <name val="Calibri"/>
      <family val="2"/>
    </font>
    <font>
      <sz val="10"/>
      <color rgb="FF000000"/>
      <name val="宋体"/>
      <family val="3"/>
      <charset val="134"/>
    </font>
    <font>
      <vertAlign val="superscript"/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5" fillId="0" borderId="0" xfId="0" applyFont="1" applyFill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76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78" fontId="8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79" fontId="9" fillId="0" borderId="2" xfId="0" applyNumberFormat="1" applyFont="1" applyFill="1" applyBorder="1" applyAlignment="1">
      <alignment horizontal="center" vertical="center" wrapText="1"/>
    </xf>
    <xf numFmtId="180" fontId="9" fillId="0" borderId="2" xfId="0" applyNumberFormat="1" applyFont="1" applyFill="1" applyBorder="1" applyAlignment="1">
      <alignment horizontal="center" vertical="center" wrapText="1"/>
    </xf>
    <xf numFmtId="176" fontId="8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shrinkToFit="1"/>
    </xf>
    <xf numFmtId="181" fontId="9" fillId="0" borderId="2" xfId="0" applyNumberFormat="1" applyFont="1" applyFill="1" applyBorder="1" applyAlignment="1">
      <alignment horizontal="center" vertical="center"/>
    </xf>
    <xf numFmtId="180" fontId="9" fillId="0" borderId="5" xfId="0" applyNumberFormat="1" applyFont="1" applyFill="1" applyBorder="1" applyAlignment="1">
      <alignment horizontal="center" vertical="center" wrapText="1"/>
    </xf>
    <xf numFmtId="180" fontId="9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center" vertical="center" wrapText="1" shrinkToFit="1"/>
    </xf>
    <xf numFmtId="0" fontId="8" fillId="0" borderId="6" xfId="0" applyFont="1" applyFill="1" applyBorder="1" applyAlignment="1">
      <alignment horizontal="center" vertical="center"/>
    </xf>
    <xf numFmtId="179" fontId="9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176" fontId="8" fillId="0" borderId="5" xfId="0" applyNumberFormat="1" applyFont="1" applyFill="1" applyBorder="1" applyAlignment="1">
      <alignment horizontal="center" vertical="center"/>
    </xf>
    <xf numFmtId="2" fontId="8" fillId="0" borderId="5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shrinkToFit="1"/>
    </xf>
    <xf numFmtId="176" fontId="11" fillId="0" borderId="5" xfId="0" applyNumberFormat="1" applyFont="1" applyFill="1" applyBorder="1" applyAlignment="1">
      <alignment horizontal="center" vertical="center"/>
    </xf>
    <xf numFmtId="2" fontId="12" fillId="0" borderId="5" xfId="0" applyNumberFormat="1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shrinkToFit="1"/>
    </xf>
    <xf numFmtId="2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shrinkToFit="1"/>
    </xf>
    <xf numFmtId="176" fontId="6" fillId="0" borderId="0" xfId="0" applyNumberFormat="1" applyFont="1"/>
    <xf numFmtId="180" fontId="9" fillId="0" borderId="0" xfId="0" applyNumberFormat="1" applyFont="1" applyFill="1" applyBorder="1" applyAlignment="1">
      <alignment horizontal="center" vertical="center" wrapText="1"/>
    </xf>
    <xf numFmtId="176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180" fontId="9" fillId="2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 wrapText="1" shrinkToFit="1"/>
    </xf>
    <xf numFmtId="182" fontId="11" fillId="0" borderId="0" xfId="0" applyNumberFormat="1" applyFont="1" applyFill="1" applyBorder="1" applyAlignment="1">
      <alignment vertical="center" wrapText="1"/>
    </xf>
    <xf numFmtId="176" fontId="8" fillId="0" borderId="0" xfId="0" applyNumberFormat="1" applyFont="1" applyFill="1" applyBorder="1" applyAlignment="1">
      <alignment horizontal="center" vertical="center" shrinkToFit="1"/>
    </xf>
    <xf numFmtId="0" fontId="10" fillId="0" borderId="0" xfId="0" applyFont="1"/>
    <xf numFmtId="0" fontId="7" fillId="0" borderId="0" xfId="0" applyFont="1" applyFill="1" applyBorder="1" applyAlignment="1">
      <alignment horizontal="left" vertical="center"/>
    </xf>
    <xf numFmtId="177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2" fontId="7" fillId="0" borderId="0" xfId="0" applyNumberFormat="1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178" fontId="7" fillId="0" borderId="0" xfId="0" applyNumberFormat="1" applyFont="1" applyFill="1" applyAlignment="1">
      <alignment horizontal="center" vertical="center"/>
    </xf>
    <xf numFmtId="0" fontId="10" fillId="0" borderId="0" xfId="0" applyFont="1" applyFill="1"/>
    <xf numFmtId="0" fontId="12" fillId="0" borderId="0" xfId="0" applyFont="1" applyFill="1" applyBorder="1" applyAlignment="1">
      <alignment horizontal="center" vertical="center"/>
    </xf>
    <xf numFmtId="180" fontId="10" fillId="0" borderId="0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/>
    </xf>
    <xf numFmtId="176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shrinkToFit="1"/>
    </xf>
    <xf numFmtId="0" fontId="7" fillId="0" borderId="0" xfId="0" applyFont="1" applyFill="1" applyBorder="1" applyAlignment="1">
      <alignment horizontal="center" vertical="center"/>
    </xf>
    <xf numFmtId="2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shrinkToFit="1"/>
    </xf>
    <xf numFmtId="176" fontId="10" fillId="0" borderId="0" xfId="0" applyNumberFormat="1" applyFont="1"/>
    <xf numFmtId="180" fontId="11" fillId="0" borderId="2" xfId="0" applyNumberFormat="1" applyFont="1" applyFill="1" applyBorder="1" applyAlignment="1">
      <alignment horizontal="center" vertical="center" wrapText="1"/>
    </xf>
    <xf numFmtId="180" fontId="10" fillId="0" borderId="8" xfId="0" applyNumberFormat="1" applyFont="1" applyFill="1" applyBorder="1" applyAlignment="1">
      <alignment vertical="center" wrapText="1"/>
    </xf>
    <xf numFmtId="180" fontId="10" fillId="0" borderId="8" xfId="0" applyNumberFormat="1" applyFont="1" applyFill="1" applyBorder="1" applyAlignment="1">
      <alignment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horizontal="center" vertical="center"/>
    </xf>
    <xf numFmtId="177" fontId="19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183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/>
    </xf>
    <xf numFmtId="177" fontId="8" fillId="0" borderId="2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82" fontId="11" fillId="0" borderId="0" xfId="0" applyNumberFormat="1" applyFont="1" applyFill="1" applyBorder="1" applyAlignment="1">
      <alignment horizontal="center" vertical="center" wrapText="1"/>
    </xf>
    <xf numFmtId="180" fontId="10" fillId="0" borderId="0" xfId="0" applyNumberFormat="1" applyFont="1" applyFill="1" applyBorder="1" applyAlignment="1">
      <alignment horizontal="center" vertical="center" wrapText="1"/>
    </xf>
    <xf numFmtId="180" fontId="11" fillId="0" borderId="6" xfId="0" applyNumberFormat="1" applyFont="1" applyFill="1" applyBorder="1" applyAlignment="1">
      <alignment horizontal="center" vertical="center" wrapText="1"/>
    </xf>
    <xf numFmtId="180" fontId="11" fillId="0" borderId="5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504825</xdr:colOff>
      <xdr:row>26</xdr:row>
      <xdr:rowOff>19050</xdr:rowOff>
    </xdr:from>
    <xdr:to>
      <xdr:col>18</xdr:col>
      <xdr:colOff>152400</xdr:colOff>
      <xdr:row>26</xdr:row>
      <xdr:rowOff>323850</xdr:rowOff>
    </xdr:to>
    <xdr:pic>
      <xdr:nvPicPr>
        <xdr:cNvPr id="1037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382250" y="8763000"/>
          <a:ext cx="5048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>
      <selection activeCell="A7" sqref="A7"/>
    </sheetView>
  </sheetViews>
  <sheetFormatPr defaultRowHeight="14.25"/>
  <sheetData/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AI71"/>
  <sheetViews>
    <sheetView showZeros="0" tabSelected="1" view="pageBreakPreview" zoomScale="85" workbookViewId="0">
      <selection activeCell="G11" sqref="G11"/>
    </sheetView>
  </sheetViews>
  <sheetFormatPr defaultRowHeight="14.25"/>
  <cols>
    <col min="1" max="1" width="5.5" style="2" customWidth="1"/>
    <col min="2" max="2" width="11.75" style="2" customWidth="1"/>
    <col min="3" max="3" width="9.25" style="2" customWidth="1"/>
    <col min="4" max="5" width="8" style="2" customWidth="1"/>
    <col min="6" max="6" width="8.5" style="2" customWidth="1"/>
    <col min="7" max="7" width="5.875" style="2" customWidth="1"/>
    <col min="8" max="8" width="2.625" style="2" customWidth="1"/>
    <col min="9" max="9" width="5.875" style="2" customWidth="1"/>
    <col min="10" max="10" width="11.25" style="2" customWidth="1"/>
    <col min="11" max="11" width="10.625" style="2" customWidth="1"/>
    <col min="12" max="12" width="7.875" style="2" customWidth="1"/>
    <col min="13" max="13" width="8" style="2" customWidth="1"/>
    <col min="14" max="14" width="8.25" style="2" customWidth="1"/>
    <col min="15" max="15" width="5.75" style="2" customWidth="1"/>
    <col min="16" max="16" width="2.625" style="2" customWidth="1"/>
    <col min="17" max="17" width="5.375" style="2" customWidth="1"/>
    <col min="18" max="18" width="11.25" style="2" customWidth="1"/>
    <col min="19" max="19" width="8.875" style="2" customWidth="1"/>
    <col min="20" max="20" width="7.875" style="2" customWidth="1"/>
    <col min="21" max="21" width="7.5" style="2" customWidth="1"/>
    <col min="22" max="22" width="8.375" style="2" customWidth="1"/>
    <col min="23" max="23" width="6.625" style="2" customWidth="1"/>
    <col min="24" max="16384" width="9" style="2"/>
  </cols>
  <sheetData>
    <row r="1" spans="1:35" s="1" customFormat="1" ht="25.5" customHeight="1">
      <c r="A1" s="78" t="s">
        <v>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</row>
    <row r="2" spans="1:35" s="45" customFormat="1" ht="20.100000000000001" customHeight="1">
      <c r="B2" s="3"/>
      <c r="C2" s="3"/>
      <c r="D2" s="3"/>
      <c r="E2" s="3"/>
      <c r="F2" s="3"/>
      <c r="G2" s="3"/>
      <c r="H2" s="3"/>
      <c r="I2" s="3"/>
      <c r="J2" s="81" t="s">
        <v>15</v>
      </c>
      <c r="K2" s="81"/>
      <c r="L2" s="81"/>
      <c r="M2" s="81"/>
      <c r="N2" s="81"/>
      <c r="O2" s="3"/>
      <c r="P2" s="3"/>
      <c r="Q2" s="3"/>
      <c r="R2" s="3"/>
      <c r="S2" s="3"/>
      <c r="T2" s="3"/>
      <c r="U2" s="83" t="s">
        <v>21</v>
      </c>
      <c r="V2" s="83"/>
      <c r="W2" s="83"/>
    </row>
    <row r="3" spans="1:35" s="53" customFormat="1" ht="20.100000000000001" customHeight="1" thickBot="1">
      <c r="A3" s="46" t="s">
        <v>20</v>
      </c>
      <c r="B3" s="47"/>
      <c r="C3" s="48"/>
      <c r="D3" s="49"/>
      <c r="E3" s="49"/>
      <c r="F3" s="50"/>
      <c r="G3" s="48"/>
      <c r="H3" s="48"/>
      <c r="I3" s="48"/>
      <c r="J3" s="47"/>
      <c r="K3" s="51"/>
      <c r="L3" s="51"/>
      <c r="M3" s="52"/>
      <c r="N3" s="50"/>
      <c r="O3" s="48"/>
      <c r="P3" s="48"/>
      <c r="Q3" s="48"/>
      <c r="R3" s="47"/>
      <c r="S3" s="51"/>
      <c r="T3" s="51"/>
      <c r="U3" s="82" t="s">
        <v>14</v>
      </c>
      <c r="V3" s="82"/>
      <c r="W3" s="82"/>
    </row>
    <row r="4" spans="1:35" ht="21" customHeight="1">
      <c r="A4" s="94" t="s">
        <v>6</v>
      </c>
      <c r="B4" s="87" t="s">
        <v>7</v>
      </c>
      <c r="C4" s="89" t="s">
        <v>8</v>
      </c>
      <c r="D4" s="86" t="s">
        <v>0</v>
      </c>
      <c r="E4" s="86"/>
      <c r="F4" s="84" t="s">
        <v>17</v>
      </c>
      <c r="G4" s="91" t="s">
        <v>9</v>
      </c>
      <c r="H4" s="4"/>
      <c r="I4" s="94" t="s">
        <v>6</v>
      </c>
      <c r="J4" s="87" t="s">
        <v>7</v>
      </c>
      <c r="K4" s="89" t="s">
        <v>8</v>
      </c>
      <c r="L4" s="86" t="s">
        <v>0</v>
      </c>
      <c r="M4" s="86"/>
      <c r="N4" s="5" t="s">
        <v>1</v>
      </c>
      <c r="O4" s="91" t="s">
        <v>9</v>
      </c>
      <c r="P4" s="6"/>
      <c r="Q4" s="94" t="s">
        <v>6</v>
      </c>
      <c r="R4" s="87" t="s">
        <v>7</v>
      </c>
      <c r="S4" s="89" t="s">
        <v>8</v>
      </c>
      <c r="T4" s="100" t="s">
        <v>0</v>
      </c>
      <c r="U4" s="100"/>
      <c r="V4" s="5" t="s">
        <v>1</v>
      </c>
      <c r="W4" s="91" t="s">
        <v>9</v>
      </c>
    </row>
    <row r="5" spans="1:35" ht="21" customHeight="1">
      <c r="A5" s="95"/>
      <c r="B5" s="88"/>
      <c r="C5" s="90"/>
      <c r="D5" s="7" t="s">
        <v>10</v>
      </c>
      <c r="E5" s="7" t="s">
        <v>11</v>
      </c>
      <c r="F5" s="85"/>
      <c r="G5" s="92"/>
      <c r="H5" s="4"/>
      <c r="I5" s="95"/>
      <c r="J5" s="88"/>
      <c r="K5" s="90"/>
      <c r="L5" s="8" t="s">
        <v>10</v>
      </c>
      <c r="M5" s="9" t="s">
        <v>11</v>
      </c>
      <c r="N5" s="10" t="s">
        <v>13</v>
      </c>
      <c r="O5" s="92"/>
      <c r="P5" s="6"/>
      <c r="Q5" s="95"/>
      <c r="R5" s="88"/>
      <c r="S5" s="90"/>
      <c r="T5" s="11" t="s">
        <v>10</v>
      </c>
      <c r="U5" s="11" t="s">
        <v>11</v>
      </c>
      <c r="V5" s="10" t="s">
        <v>13</v>
      </c>
      <c r="W5" s="92"/>
    </row>
    <row r="6" spans="1:35" ht="27" customHeight="1">
      <c r="A6" s="12">
        <v>1</v>
      </c>
      <c r="B6" s="77">
        <v>160</v>
      </c>
      <c r="C6" s="8" t="s">
        <v>26</v>
      </c>
      <c r="D6" s="7"/>
      <c r="E6" s="7">
        <v>20</v>
      </c>
      <c r="F6" s="10">
        <v>3</v>
      </c>
      <c r="G6" s="15"/>
      <c r="H6" s="4"/>
      <c r="I6" s="12">
        <v>21</v>
      </c>
      <c r="J6" s="77">
        <v>5255</v>
      </c>
      <c r="K6" s="8" t="s">
        <v>4</v>
      </c>
      <c r="L6" s="7">
        <v>20</v>
      </c>
      <c r="M6" s="7">
        <v>20</v>
      </c>
      <c r="N6" s="10">
        <f>1.8</f>
        <v>1.8</v>
      </c>
      <c r="O6" s="16"/>
      <c r="P6" s="6"/>
      <c r="Q6" s="12"/>
      <c r="R6" s="13"/>
      <c r="S6" s="8"/>
      <c r="T6" s="7"/>
      <c r="U6" s="7"/>
      <c r="V6" s="10"/>
      <c r="W6" s="16"/>
    </row>
    <row r="7" spans="1:35" ht="27.75" customHeight="1">
      <c r="A7" s="12">
        <v>2</v>
      </c>
      <c r="B7" s="77">
        <v>350</v>
      </c>
      <c r="C7" s="8" t="s">
        <v>26</v>
      </c>
      <c r="D7" s="7">
        <v>20</v>
      </c>
      <c r="E7" s="7"/>
      <c r="F7" s="10">
        <v>3</v>
      </c>
      <c r="G7" s="17"/>
      <c r="H7" s="4"/>
      <c r="I7" s="12">
        <v>22</v>
      </c>
      <c r="J7" s="77">
        <v>5380</v>
      </c>
      <c r="K7" s="8" t="s">
        <v>26</v>
      </c>
      <c r="L7" s="7"/>
      <c r="M7" s="11">
        <v>20</v>
      </c>
      <c r="N7" s="10">
        <v>3</v>
      </c>
      <c r="O7" s="18"/>
      <c r="P7" s="6"/>
      <c r="Q7" s="12"/>
      <c r="R7" s="13"/>
      <c r="S7" s="8"/>
      <c r="T7" s="7"/>
      <c r="U7" s="7"/>
      <c r="V7" s="10"/>
      <c r="W7" s="18"/>
      <c r="Y7" s="19"/>
      <c r="AA7" s="14" t="s">
        <v>3</v>
      </c>
      <c r="AC7" s="14" t="s">
        <v>2</v>
      </c>
    </row>
    <row r="8" spans="1:35" ht="27.95" customHeight="1">
      <c r="A8" s="12">
        <v>3</v>
      </c>
      <c r="B8" s="77">
        <v>420</v>
      </c>
      <c r="C8" s="8" t="s">
        <v>26</v>
      </c>
      <c r="D8" s="7">
        <v>20</v>
      </c>
      <c r="E8" s="7"/>
      <c r="F8" s="10">
        <v>3</v>
      </c>
      <c r="G8" s="16"/>
      <c r="H8" s="4"/>
      <c r="I8" s="12">
        <v>23</v>
      </c>
      <c r="J8" s="77">
        <v>5570</v>
      </c>
      <c r="K8" s="8" t="s">
        <v>26</v>
      </c>
      <c r="L8" s="7">
        <v>20</v>
      </c>
      <c r="M8" s="11">
        <v>20</v>
      </c>
      <c r="N8" s="10">
        <v>3</v>
      </c>
      <c r="O8" s="18"/>
      <c r="P8" s="6"/>
      <c r="Q8" s="12"/>
      <c r="R8" s="13"/>
      <c r="S8" s="8"/>
      <c r="T8" s="7"/>
      <c r="U8" s="7"/>
      <c r="V8" s="10"/>
      <c r="W8" s="18"/>
      <c r="Y8" s="19" t="s">
        <v>2</v>
      </c>
      <c r="AA8" s="14" t="s">
        <v>2</v>
      </c>
      <c r="AC8" s="14" t="s">
        <v>2</v>
      </c>
    </row>
    <row r="9" spans="1:35" ht="27.95" customHeight="1">
      <c r="A9" s="12">
        <v>4</v>
      </c>
      <c r="B9" s="77">
        <v>480</v>
      </c>
      <c r="C9" s="8" t="s">
        <v>26</v>
      </c>
      <c r="D9" s="7"/>
      <c r="E9" s="7">
        <v>30</v>
      </c>
      <c r="F9" s="10">
        <v>3</v>
      </c>
      <c r="G9" s="18"/>
      <c r="H9" s="4"/>
      <c r="I9" s="12">
        <v>24</v>
      </c>
      <c r="J9" s="77">
        <v>5960</v>
      </c>
      <c r="K9" s="8" t="s">
        <v>26</v>
      </c>
      <c r="L9" s="7"/>
      <c r="M9" s="11">
        <v>30</v>
      </c>
      <c r="N9" s="10">
        <v>3</v>
      </c>
      <c r="O9" s="18"/>
      <c r="P9" s="6"/>
      <c r="Q9" s="12"/>
      <c r="R9" s="13"/>
      <c r="S9" s="8"/>
      <c r="T9" s="7"/>
      <c r="U9" s="7"/>
      <c r="V9" s="10"/>
      <c r="W9" s="18"/>
      <c r="Y9" s="19" t="s">
        <v>2</v>
      </c>
      <c r="AA9" s="14" t="s">
        <v>3</v>
      </c>
      <c r="AC9" s="14" t="s">
        <v>2</v>
      </c>
    </row>
    <row r="10" spans="1:35" ht="27.95" customHeight="1" thickBot="1">
      <c r="A10" s="12">
        <v>5</v>
      </c>
      <c r="B10" s="77">
        <v>570</v>
      </c>
      <c r="C10" s="8" t="s">
        <v>26</v>
      </c>
      <c r="D10" s="7">
        <v>20</v>
      </c>
      <c r="E10" s="7"/>
      <c r="F10" s="10">
        <v>3</v>
      </c>
      <c r="G10" s="18"/>
      <c r="H10" s="4"/>
      <c r="I10" s="12"/>
      <c r="J10" s="13"/>
      <c r="K10" s="8"/>
      <c r="L10" s="7"/>
      <c r="M10" s="7"/>
      <c r="N10" s="10"/>
      <c r="O10" s="18"/>
      <c r="P10" s="6"/>
      <c r="Q10" s="12"/>
      <c r="R10" s="13"/>
      <c r="S10" s="8"/>
      <c r="T10" s="7"/>
      <c r="U10" s="7"/>
      <c r="V10" s="10"/>
      <c r="W10" s="17"/>
      <c r="Y10" s="19" t="s">
        <v>3</v>
      </c>
      <c r="AA10" s="20" t="s">
        <v>2</v>
      </c>
      <c r="AC10" s="14" t="s">
        <v>3</v>
      </c>
    </row>
    <row r="11" spans="1:35" ht="27.95" customHeight="1">
      <c r="A11" s="12">
        <v>6</v>
      </c>
      <c r="B11" s="77">
        <v>590</v>
      </c>
      <c r="C11" s="8" t="s">
        <v>26</v>
      </c>
      <c r="D11" s="7">
        <v>20</v>
      </c>
      <c r="E11" s="7"/>
      <c r="F11" s="10">
        <v>3</v>
      </c>
      <c r="G11" s="18"/>
      <c r="H11" s="4"/>
      <c r="I11" s="12"/>
      <c r="J11" s="13"/>
      <c r="K11" s="8"/>
      <c r="L11" s="7"/>
      <c r="M11" s="7"/>
      <c r="N11" s="10"/>
      <c r="O11" s="18"/>
      <c r="P11" s="6"/>
      <c r="Q11" s="12"/>
      <c r="R11" s="13"/>
      <c r="S11" s="8"/>
      <c r="T11" s="7"/>
      <c r="U11" s="7"/>
      <c r="V11" s="10"/>
      <c r="W11" s="18"/>
      <c r="Y11" s="19" t="s">
        <v>2</v>
      </c>
      <c r="AA11" s="21" t="s">
        <v>12</v>
      </c>
      <c r="AC11" s="14" t="s">
        <v>3</v>
      </c>
    </row>
    <row r="12" spans="1:35" ht="27.95" customHeight="1" thickBot="1">
      <c r="A12" s="12">
        <v>7</v>
      </c>
      <c r="B12" s="77">
        <v>625</v>
      </c>
      <c r="C12" s="8" t="s">
        <v>26</v>
      </c>
      <c r="D12" s="7"/>
      <c r="E12" s="7">
        <v>20</v>
      </c>
      <c r="F12" s="10">
        <v>3</v>
      </c>
      <c r="G12" s="18"/>
      <c r="H12" s="4"/>
      <c r="I12" s="12"/>
      <c r="J12" s="13"/>
      <c r="K12" s="8"/>
      <c r="L12" s="7"/>
      <c r="M12" s="7"/>
      <c r="N12" s="10"/>
      <c r="O12" s="18"/>
      <c r="P12" s="6"/>
      <c r="Q12" s="12"/>
      <c r="R12" s="13"/>
      <c r="S12" s="8"/>
      <c r="T12" s="7"/>
      <c r="U12" s="7"/>
      <c r="V12" s="10"/>
      <c r="W12" s="18"/>
      <c r="Y12" s="19" t="s">
        <v>3</v>
      </c>
      <c r="AA12" s="14" t="s">
        <v>2</v>
      </c>
      <c r="AC12" s="20" t="s">
        <v>2</v>
      </c>
    </row>
    <row r="13" spans="1:35" ht="27.95" customHeight="1" thickBot="1">
      <c r="A13" s="12">
        <v>8</v>
      </c>
      <c r="B13" s="77">
        <v>1700</v>
      </c>
      <c r="C13" s="8" t="s">
        <v>4</v>
      </c>
      <c r="D13" s="7">
        <v>20</v>
      </c>
      <c r="E13" s="7">
        <v>20</v>
      </c>
      <c r="F13" s="10">
        <f>1.8</f>
        <v>1.8</v>
      </c>
      <c r="G13" s="22"/>
      <c r="H13" s="4"/>
      <c r="I13" s="12"/>
      <c r="J13" s="13"/>
      <c r="K13" s="8"/>
      <c r="L13" s="7"/>
      <c r="M13" s="7"/>
      <c r="N13" s="10"/>
      <c r="O13" s="18"/>
      <c r="P13" s="6"/>
      <c r="Q13" s="12"/>
      <c r="R13" s="13"/>
      <c r="S13" s="8"/>
      <c r="T13" s="7"/>
      <c r="U13" s="7"/>
      <c r="V13" s="10"/>
      <c r="W13" s="18"/>
      <c r="Y13" s="19" t="s">
        <v>2</v>
      </c>
      <c r="AA13" s="14" t="s">
        <v>3</v>
      </c>
      <c r="AC13" s="21" t="s">
        <v>2</v>
      </c>
    </row>
    <row r="14" spans="1:35" ht="27.95" customHeight="1" thickBot="1">
      <c r="A14" s="12">
        <v>9</v>
      </c>
      <c r="B14" s="77">
        <v>2900</v>
      </c>
      <c r="C14" s="8" t="s">
        <v>4</v>
      </c>
      <c r="D14" s="7"/>
      <c r="E14" s="7">
        <v>20</v>
      </c>
      <c r="F14" s="10">
        <f>1.8</f>
        <v>1.8</v>
      </c>
      <c r="G14" s="22"/>
      <c r="H14" s="4"/>
      <c r="I14" s="12"/>
      <c r="J14" s="13"/>
      <c r="K14" s="8"/>
      <c r="L14" s="7"/>
      <c r="M14" s="7"/>
      <c r="N14" s="10"/>
      <c r="O14" s="23"/>
      <c r="P14" s="6"/>
      <c r="Q14" s="12"/>
      <c r="R14" s="13"/>
      <c r="S14" s="8"/>
      <c r="T14" s="7"/>
      <c r="U14" s="7"/>
      <c r="V14" s="10"/>
      <c r="W14" s="18"/>
      <c r="Y14" s="14" t="s">
        <v>3</v>
      </c>
      <c r="AA14" s="14" t="s">
        <v>12</v>
      </c>
      <c r="AC14" s="21" t="s">
        <v>12</v>
      </c>
    </row>
    <row r="15" spans="1:35" ht="27.95" customHeight="1">
      <c r="A15" s="12">
        <v>10</v>
      </c>
      <c r="B15" s="77">
        <v>3040</v>
      </c>
      <c r="C15" s="8" t="s">
        <v>4</v>
      </c>
      <c r="D15" s="7">
        <v>20</v>
      </c>
      <c r="E15" s="7"/>
      <c r="F15" s="10">
        <f>1.8</f>
        <v>1.8</v>
      </c>
      <c r="G15" s="18"/>
      <c r="H15" s="4"/>
      <c r="I15" s="12"/>
      <c r="J15" s="13"/>
      <c r="K15" s="8"/>
      <c r="L15" s="7"/>
      <c r="M15" s="7"/>
      <c r="N15" s="10"/>
      <c r="O15" s="23"/>
      <c r="P15" s="6"/>
      <c r="Q15" s="12"/>
      <c r="R15" s="13"/>
      <c r="S15" s="8"/>
      <c r="T15" s="7"/>
      <c r="U15" s="7"/>
      <c r="V15" s="10"/>
      <c r="W15" s="18"/>
      <c r="Y15" s="14" t="s">
        <v>2</v>
      </c>
      <c r="AA15" s="14" t="s">
        <v>2</v>
      </c>
      <c r="AC15" s="21" t="s">
        <v>12</v>
      </c>
    </row>
    <row r="16" spans="1:35" ht="27.95" customHeight="1">
      <c r="A16" s="12">
        <v>11</v>
      </c>
      <c r="B16" s="77">
        <v>3055</v>
      </c>
      <c r="C16" s="8" t="s">
        <v>26</v>
      </c>
      <c r="D16" s="7"/>
      <c r="E16" s="7">
        <v>20</v>
      </c>
      <c r="F16" s="10">
        <v>3</v>
      </c>
      <c r="G16" s="18"/>
      <c r="H16" s="4"/>
      <c r="I16" s="12"/>
      <c r="J16" s="13"/>
      <c r="K16" s="8"/>
      <c r="L16" s="7"/>
      <c r="M16" s="7"/>
      <c r="N16" s="10"/>
      <c r="O16" s="18"/>
      <c r="P16" s="6"/>
      <c r="Q16" s="12"/>
      <c r="R16" s="13"/>
      <c r="S16" s="8"/>
      <c r="T16" s="7"/>
      <c r="U16" s="7"/>
      <c r="V16" s="10"/>
      <c r="W16" s="18"/>
      <c r="Y16" s="19" t="s">
        <v>3</v>
      </c>
      <c r="AA16" s="14" t="s">
        <v>2</v>
      </c>
      <c r="AC16" s="14" t="s">
        <v>3</v>
      </c>
    </row>
    <row r="17" spans="1:29" ht="27.95" customHeight="1">
      <c r="A17" s="12">
        <v>12</v>
      </c>
      <c r="B17" s="77">
        <v>3105</v>
      </c>
      <c r="C17" s="8" t="s">
        <v>26</v>
      </c>
      <c r="D17" s="7"/>
      <c r="E17" s="7">
        <v>20</v>
      </c>
      <c r="F17" s="10">
        <v>3</v>
      </c>
      <c r="G17" s="18"/>
      <c r="H17" s="4"/>
      <c r="I17" s="12"/>
      <c r="J17" s="13"/>
      <c r="K17" s="8"/>
      <c r="L17" s="7"/>
      <c r="M17" s="7"/>
      <c r="N17" s="10"/>
      <c r="O17" s="18"/>
      <c r="P17" s="6"/>
      <c r="Q17" s="12"/>
      <c r="R17" s="13"/>
      <c r="S17" s="8"/>
      <c r="T17" s="7"/>
      <c r="U17" s="7"/>
      <c r="V17" s="10"/>
      <c r="W17" s="16"/>
      <c r="Y17" s="14" t="s">
        <v>2</v>
      </c>
      <c r="AA17" s="14" t="s">
        <v>2</v>
      </c>
      <c r="AC17" s="14" t="s">
        <v>2</v>
      </c>
    </row>
    <row r="18" spans="1:29" ht="27.95" customHeight="1">
      <c r="A18" s="12">
        <v>13</v>
      </c>
      <c r="B18" s="77">
        <v>3190</v>
      </c>
      <c r="C18" s="8" t="s">
        <v>4</v>
      </c>
      <c r="D18" s="7"/>
      <c r="E18" s="7">
        <v>20</v>
      </c>
      <c r="F18" s="10">
        <f>1.8</f>
        <v>1.8</v>
      </c>
      <c r="G18" s="18"/>
      <c r="H18" s="4"/>
      <c r="I18" s="12"/>
      <c r="J18" s="13"/>
      <c r="K18" s="8"/>
      <c r="L18" s="7"/>
      <c r="M18" s="7"/>
      <c r="N18" s="10"/>
      <c r="O18" s="16"/>
      <c r="P18" s="6"/>
      <c r="Q18" s="12"/>
      <c r="R18" s="13"/>
      <c r="S18" s="8"/>
      <c r="T18" s="7"/>
      <c r="U18" s="7"/>
      <c r="V18" s="10"/>
      <c r="W18" s="18"/>
      <c r="Y18" s="14" t="s">
        <v>2</v>
      </c>
      <c r="AA18" s="14" t="s">
        <v>2</v>
      </c>
    </row>
    <row r="19" spans="1:29" ht="27.95" customHeight="1">
      <c r="A19" s="12">
        <v>14</v>
      </c>
      <c r="B19" s="77">
        <v>3850</v>
      </c>
      <c r="C19" s="8" t="s">
        <v>4</v>
      </c>
      <c r="D19" s="7">
        <v>20</v>
      </c>
      <c r="E19" s="7"/>
      <c r="F19" s="10">
        <f>1.8</f>
        <v>1.8</v>
      </c>
      <c r="G19" s="18"/>
      <c r="H19" s="4"/>
      <c r="I19" s="12"/>
      <c r="J19" s="13"/>
      <c r="K19" s="8"/>
      <c r="L19" s="7"/>
      <c r="M19" s="7"/>
      <c r="N19" s="10"/>
      <c r="O19" s="16"/>
      <c r="P19" s="6"/>
      <c r="Q19" s="12"/>
      <c r="R19" s="13"/>
      <c r="S19" s="8"/>
      <c r="T19" s="7"/>
      <c r="U19" s="7"/>
      <c r="V19" s="10"/>
      <c r="W19" s="18"/>
      <c r="Y19" s="19" t="s">
        <v>3</v>
      </c>
      <c r="AA19" s="14" t="s">
        <v>2</v>
      </c>
    </row>
    <row r="20" spans="1:29" ht="27.95" customHeight="1">
      <c r="A20" s="12">
        <v>15</v>
      </c>
      <c r="B20" s="77">
        <v>3860</v>
      </c>
      <c r="C20" s="8" t="s">
        <v>26</v>
      </c>
      <c r="D20" s="7"/>
      <c r="E20" s="7">
        <v>20</v>
      </c>
      <c r="F20" s="10">
        <v>3</v>
      </c>
      <c r="G20" s="18"/>
      <c r="H20" s="4"/>
      <c r="I20" s="12"/>
      <c r="J20" s="13"/>
      <c r="K20" s="8"/>
      <c r="L20" s="7"/>
      <c r="M20" s="7"/>
      <c r="N20" s="10"/>
      <c r="O20" s="16"/>
      <c r="P20" s="6"/>
      <c r="Q20" s="12"/>
      <c r="R20" s="13"/>
      <c r="S20" s="8"/>
      <c r="T20" s="7"/>
      <c r="U20" s="7"/>
      <c r="V20" s="10"/>
      <c r="W20" s="18"/>
      <c r="Y20" s="19" t="s">
        <v>3</v>
      </c>
      <c r="AA20" s="14" t="s">
        <v>3</v>
      </c>
      <c r="AC20" s="19"/>
    </row>
    <row r="21" spans="1:29" ht="27.95" customHeight="1">
      <c r="A21" s="12">
        <v>16</v>
      </c>
      <c r="B21" s="77">
        <v>3880</v>
      </c>
      <c r="C21" s="8" t="s">
        <v>4</v>
      </c>
      <c r="D21" s="7">
        <v>20</v>
      </c>
      <c r="E21" s="7"/>
      <c r="F21" s="10">
        <f>1.8</f>
        <v>1.8</v>
      </c>
      <c r="G21" s="18"/>
      <c r="H21" s="4"/>
      <c r="I21" s="12"/>
      <c r="J21" s="13"/>
      <c r="K21" s="8"/>
      <c r="L21" s="7"/>
      <c r="M21" s="7"/>
      <c r="N21" s="10"/>
      <c r="O21" s="16"/>
      <c r="P21" s="6"/>
      <c r="Q21" s="12"/>
      <c r="R21" s="13"/>
      <c r="S21" s="8"/>
      <c r="T21" s="7"/>
      <c r="U21" s="7"/>
      <c r="V21" s="10"/>
      <c r="W21" s="18"/>
      <c r="Y21" s="14" t="s">
        <v>3</v>
      </c>
      <c r="AA21" s="14" t="s">
        <v>3</v>
      </c>
      <c r="AC21" s="19" t="s">
        <v>12</v>
      </c>
    </row>
    <row r="22" spans="1:29" ht="27.95" customHeight="1">
      <c r="A22" s="12">
        <v>17</v>
      </c>
      <c r="B22" s="77">
        <v>4200</v>
      </c>
      <c r="C22" s="8" t="s">
        <v>26</v>
      </c>
      <c r="D22" s="7"/>
      <c r="E22" s="7">
        <v>20</v>
      </c>
      <c r="F22" s="10">
        <v>3</v>
      </c>
      <c r="G22" s="18"/>
      <c r="H22" s="4"/>
      <c r="I22" s="12"/>
      <c r="J22" s="13"/>
      <c r="K22" s="8"/>
      <c r="L22" s="7"/>
      <c r="M22" s="7"/>
      <c r="N22" s="10"/>
      <c r="O22" s="18"/>
      <c r="P22" s="6"/>
      <c r="Q22" s="12"/>
      <c r="R22" s="13"/>
      <c r="S22" s="8"/>
      <c r="T22" s="7"/>
      <c r="U22" s="7"/>
      <c r="V22" s="10"/>
      <c r="W22" s="18"/>
      <c r="Y22" s="14" t="s">
        <v>3</v>
      </c>
      <c r="AA22" s="14" t="s">
        <v>3</v>
      </c>
      <c r="AC22" s="19" t="s">
        <v>2</v>
      </c>
    </row>
    <row r="23" spans="1:29" ht="27.95" customHeight="1">
      <c r="A23" s="12">
        <v>18</v>
      </c>
      <c r="B23" s="77">
        <v>4880</v>
      </c>
      <c r="C23" s="8" t="s">
        <v>4</v>
      </c>
      <c r="D23" s="7"/>
      <c r="E23" s="7">
        <v>20</v>
      </c>
      <c r="F23" s="10">
        <f>1.8</f>
        <v>1.8</v>
      </c>
      <c r="G23" s="18"/>
      <c r="H23" s="4"/>
      <c r="I23" s="12"/>
      <c r="J23" s="13"/>
      <c r="K23" s="8"/>
      <c r="L23" s="7"/>
      <c r="M23" s="7"/>
      <c r="N23" s="10"/>
      <c r="O23" s="18"/>
      <c r="P23" s="6"/>
      <c r="Q23" s="12"/>
      <c r="R23" s="13"/>
      <c r="S23" s="8"/>
      <c r="T23" s="7"/>
      <c r="U23" s="7"/>
      <c r="V23" s="10"/>
      <c r="W23" s="18"/>
      <c r="Y23" s="14" t="s">
        <v>2</v>
      </c>
      <c r="AA23" s="14" t="s">
        <v>2</v>
      </c>
      <c r="AC23" s="14" t="s">
        <v>2</v>
      </c>
    </row>
    <row r="24" spans="1:29" ht="27.95" customHeight="1">
      <c r="A24" s="12">
        <v>19</v>
      </c>
      <c r="B24" s="77">
        <v>5000</v>
      </c>
      <c r="C24" s="8" t="s">
        <v>4</v>
      </c>
      <c r="D24" s="7"/>
      <c r="E24" s="7">
        <v>20</v>
      </c>
      <c r="F24" s="10">
        <f>1.8</f>
        <v>1.8</v>
      </c>
      <c r="G24" s="18"/>
      <c r="H24" s="4"/>
      <c r="I24" s="12"/>
      <c r="J24" s="13"/>
      <c r="K24" s="8"/>
      <c r="L24" s="7"/>
      <c r="M24" s="7"/>
      <c r="N24" s="10"/>
      <c r="O24" s="18"/>
      <c r="P24" s="6"/>
      <c r="Q24" s="12"/>
      <c r="R24" s="13"/>
      <c r="S24" s="8"/>
      <c r="T24" s="7"/>
      <c r="U24" s="7"/>
      <c r="V24" s="10"/>
      <c r="W24" s="18"/>
      <c r="Y24" s="14" t="s">
        <v>2</v>
      </c>
      <c r="AA24" s="14" t="s">
        <v>3</v>
      </c>
      <c r="AC24" s="14" t="s">
        <v>3</v>
      </c>
    </row>
    <row r="25" spans="1:29" ht="27.95" customHeight="1">
      <c r="A25" s="12">
        <v>20</v>
      </c>
      <c r="B25" s="77">
        <v>5185</v>
      </c>
      <c r="C25" s="8" t="s">
        <v>26</v>
      </c>
      <c r="D25" s="7">
        <v>20</v>
      </c>
      <c r="E25" s="7"/>
      <c r="F25" s="10">
        <v>3</v>
      </c>
      <c r="G25" s="18"/>
      <c r="H25" s="4"/>
      <c r="I25" s="12"/>
      <c r="J25" s="13"/>
      <c r="K25" s="8"/>
      <c r="L25" s="7"/>
      <c r="M25" s="7"/>
      <c r="N25" s="10"/>
      <c r="O25" s="18"/>
      <c r="P25" s="6"/>
      <c r="Q25" s="12"/>
      <c r="R25" s="13"/>
      <c r="S25" s="8"/>
      <c r="T25" s="7"/>
      <c r="U25" s="7"/>
      <c r="V25" s="10"/>
      <c r="W25" s="18"/>
      <c r="Y25" s="14" t="s">
        <v>3</v>
      </c>
      <c r="AA25" s="19" t="s">
        <v>2</v>
      </c>
      <c r="AC25" s="14" t="s">
        <v>3</v>
      </c>
    </row>
    <row r="26" spans="1:29" ht="27.95" customHeight="1" thickBot="1">
      <c r="A26" s="24"/>
      <c r="B26" s="25"/>
      <c r="C26" s="26"/>
      <c r="D26" s="27"/>
      <c r="E26" s="27"/>
      <c r="F26" s="28"/>
      <c r="G26" s="29"/>
      <c r="H26" s="4"/>
      <c r="I26" s="24"/>
      <c r="J26" s="25"/>
      <c r="K26" s="26"/>
      <c r="L26" s="27"/>
      <c r="M26" s="27"/>
      <c r="N26" s="28"/>
      <c r="O26" s="30"/>
      <c r="P26" s="6"/>
      <c r="Q26" s="98" t="s">
        <v>16</v>
      </c>
      <c r="R26" s="99"/>
      <c r="S26" s="99"/>
      <c r="T26" s="31">
        <f>SUM(D6:D26)+SUM(L6:L26)+SUM(T6:T25)</f>
        <v>220</v>
      </c>
      <c r="U26" s="31">
        <f>SUM(E6:E26)+SUM(M6:M26)+SUM(U6:U25)</f>
        <v>340</v>
      </c>
      <c r="V26" s="32">
        <f>SUM(F6:F26)+SUM(N6:N26)+SUM(V6:V25)</f>
        <v>61.199999999999989</v>
      </c>
      <c r="W26" s="33"/>
      <c r="Y26" s="14" t="s">
        <v>2</v>
      </c>
      <c r="AA26" s="19" t="s">
        <v>2</v>
      </c>
      <c r="AC26" s="14" t="s">
        <v>3</v>
      </c>
    </row>
    <row r="27" spans="1:29" s="63" customFormat="1" ht="27.95" customHeight="1">
      <c r="A27" s="54"/>
      <c r="B27" s="55"/>
      <c r="C27" s="56" t="s">
        <v>18</v>
      </c>
      <c r="D27" s="57"/>
      <c r="E27" s="57"/>
      <c r="F27" s="56"/>
      <c r="G27" s="58"/>
      <c r="H27" s="57"/>
      <c r="I27" s="57"/>
      <c r="J27" s="55"/>
      <c r="L27" s="66"/>
      <c r="M27" s="57"/>
      <c r="N27" s="56"/>
      <c r="O27" s="59"/>
      <c r="P27" s="3"/>
      <c r="Q27" s="65"/>
      <c r="R27" s="66" t="s">
        <v>19</v>
      </c>
      <c r="S27" s="60"/>
      <c r="T27" s="97"/>
      <c r="U27" s="97"/>
      <c r="V27" s="61"/>
      <c r="W27" s="62"/>
      <c r="Y27" s="64" t="s">
        <v>2</v>
      </c>
      <c r="AA27" s="64" t="s">
        <v>3</v>
      </c>
      <c r="AC27" s="64" t="s">
        <v>3</v>
      </c>
    </row>
    <row r="28" spans="1:29" ht="27.95" customHeight="1">
      <c r="A28" s="4"/>
      <c r="B28" s="37"/>
      <c r="C28" s="4"/>
      <c r="D28" s="38"/>
      <c r="E28" s="38"/>
      <c r="F28" s="34"/>
      <c r="G28" s="4"/>
      <c r="H28" s="4"/>
      <c r="I28" s="93"/>
      <c r="J28" s="93"/>
      <c r="K28" s="93"/>
      <c r="L28" s="38"/>
      <c r="M28" s="38"/>
      <c r="N28" s="34"/>
      <c r="O28" s="35"/>
      <c r="P28" s="6"/>
      <c r="Q28" s="4"/>
      <c r="R28" s="37"/>
      <c r="S28" s="4"/>
      <c r="T28" s="38"/>
      <c r="U28" s="38"/>
      <c r="V28" s="34"/>
      <c r="W28" s="35"/>
      <c r="Y28" s="14" t="s">
        <v>2</v>
      </c>
      <c r="AA28" s="19" t="s">
        <v>12</v>
      </c>
      <c r="AC28" s="14" t="s">
        <v>2</v>
      </c>
    </row>
    <row r="29" spans="1:29" ht="27.95" customHeight="1">
      <c r="A29" s="4"/>
      <c r="B29" s="37"/>
      <c r="C29" s="4"/>
      <c r="D29" s="38"/>
      <c r="E29" s="38"/>
      <c r="F29" s="34"/>
      <c r="G29" s="35"/>
      <c r="H29" s="4"/>
      <c r="I29" s="4"/>
      <c r="J29" s="37"/>
      <c r="K29" s="4"/>
      <c r="L29" s="38"/>
      <c r="M29" s="38"/>
      <c r="N29" s="34"/>
      <c r="O29" s="35"/>
      <c r="P29" s="6"/>
      <c r="Q29" s="4"/>
      <c r="R29" s="37"/>
      <c r="S29" s="4"/>
      <c r="T29" s="38"/>
      <c r="U29" s="38"/>
      <c r="V29" s="34"/>
      <c r="W29" s="35"/>
      <c r="Y29" s="14" t="s">
        <v>3</v>
      </c>
      <c r="AA29" s="19"/>
      <c r="AC29" s="19" t="s">
        <v>12</v>
      </c>
    </row>
    <row r="30" spans="1:29" ht="27.95" customHeight="1">
      <c r="A30" s="4"/>
      <c r="B30" s="37"/>
      <c r="C30" s="4"/>
      <c r="D30" s="38"/>
      <c r="E30" s="38"/>
      <c r="F30" s="34"/>
      <c r="G30" s="35"/>
      <c r="H30" s="4"/>
      <c r="I30" s="4"/>
      <c r="J30" s="96"/>
      <c r="K30" s="96"/>
      <c r="L30" s="96"/>
      <c r="M30" s="38"/>
      <c r="N30" s="34"/>
      <c r="O30" s="35"/>
      <c r="P30" s="6"/>
      <c r="Q30" s="4"/>
      <c r="R30" s="37"/>
      <c r="S30" s="4"/>
      <c r="T30" s="38"/>
      <c r="U30" s="38"/>
      <c r="V30" s="34"/>
      <c r="W30" s="39"/>
      <c r="Y30" s="14" t="s">
        <v>2</v>
      </c>
      <c r="AA30" s="19"/>
      <c r="AC30" s="14" t="s">
        <v>3</v>
      </c>
    </row>
    <row r="31" spans="1:29" ht="27.95" customHeight="1">
      <c r="A31" s="4"/>
      <c r="B31" s="37"/>
      <c r="C31" s="4"/>
      <c r="D31" s="38"/>
      <c r="E31" s="38"/>
      <c r="F31" s="34"/>
      <c r="G31" s="35"/>
      <c r="H31" s="4"/>
      <c r="I31" s="4"/>
      <c r="J31" s="40"/>
      <c r="K31" s="4"/>
      <c r="L31" s="38"/>
      <c r="M31" s="38"/>
      <c r="N31" s="34"/>
      <c r="O31" s="35"/>
      <c r="P31" s="6"/>
      <c r="Q31" s="4"/>
      <c r="R31" s="37"/>
      <c r="S31" s="4"/>
      <c r="T31" s="38"/>
      <c r="U31" s="38"/>
      <c r="V31" s="34"/>
      <c r="W31" s="35"/>
      <c r="Y31" s="14" t="s">
        <v>3</v>
      </c>
      <c r="AA31" s="19" t="s">
        <v>12</v>
      </c>
      <c r="AC31" s="14" t="s">
        <v>2</v>
      </c>
    </row>
    <row r="32" spans="1:29" ht="27.95" customHeight="1">
      <c r="A32" s="4"/>
      <c r="B32" s="37"/>
      <c r="C32" s="4"/>
      <c r="D32" s="38"/>
      <c r="E32" s="38"/>
      <c r="F32" s="34"/>
      <c r="G32" s="35"/>
      <c r="H32" s="4"/>
      <c r="I32" s="4"/>
      <c r="J32" s="40"/>
      <c r="K32" s="4"/>
      <c r="L32" s="38"/>
      <c r="M32" s="38"/>
      <c r="N32" s="34"/>
      <c r="O32" s="35"/>
      <c r="P32" s="6"/>
      <c r="Q32" s="4"/>
      <c r="R32" s="37"/>
      <c r="S32" s="4"/>
      <c r="T32" s="38"/>
      <c r="U32" s="38"/>
      <c r="V32" s="34"/>
      <c r="W32" s="35"/>
      <c r="Y32" s="14" t="s">
        <v>2</v>
      </c>
      <c r="AA32" s="19" t="s">
        <v>12</v>
      </c>
      <c r="AC32" s="19" t="s">
        <v>12</v>
      </c>
    </row>
    <row r="33" spans="1:29" ht="27.95" customHeight="1">
      <c r="A33" s="4"/>
      <c r="B33" s="37"/>
      <c r="C33" s="4"/>
      <c r="D33" s="38"/>
      <c r="E33" s="38"/>
      <c r="F33" s="34"/>
      <c r="G33" s="41"/>
      <c r="H33" s="4"/>
      <c r="I33" s="4"/>
      <c r="J33" s="37"/>
      <c r="K33" s="4"/>
      <c r="L33" s="38"/>
      <c r="M33" s="38"/>
      <c r="N33" s="34"/>
      <c r="O33" s="35"/>
      <c r="P33" s="6"/>
      <c r="Q33" s="4"/>
      <c r="R33" s="37"/>
      <c r="S33" s="4"/>
      <c r="T33" s="38"/>
      <c r="U33" s="38"/>
      <c r="V33" s="34"/>
      <c r="W33" s="35"/>
      <c r="Y33" s="14" t="s">
        <v>3</v>
      </c>
      <c r="AA33" s="14" t="s">
        <v>2</v>
      </c>
      <c r="AC33" s="14" t="s">
        <v>2</v>
      </c>
    </row>
    <row r="34" spans="1:29" ht="27.95" customHeight="1">
      <c r="A34" s="4"/>
      <c r="B34" s="37"/>
      <c r="C34" s="4"/>
      <c r="D34" s="38"/>
      <c r="E34" s="38"/>
      <c r="F34" s="34"/>
      <c r="G34" s="41"/>
      <c r="H34" s="4"/>
      <c r="I34" s="4"/>
      <c r="J34" s="37"/>
      <c r="K34" s="4"/>
      <c r="L34" s="38"/>
      <c r="M34" s="38"/>
      <c r="N34" s="34"/>
      <c r="O34" s="42"/>
      <c r="P34" s="6"/>
      <c r="Q34" s="4"/>
      <c r="R34" s="37"/>
      <c r="S34" s="4"/>
      <c r="T34" s="38"/>
      <c r="U34" s="38"/>
      <c r="V34" s="34"/>
      <c r="W34" s="35"/>
      <c r="Y34" s="14" t="s">
        <v>3</v>
      </c>
      <c r="AA34" s="14" t="s">
        <v>2</v>
      </c>
      <c r="AC34" s="14" t="s">
        <v>2</v>
      </c>
    </row>
    <row r="35" spans="1:29" ht="27.95" customHeight="1">
      <c r="A35" s="4"/>
      <c r="B35" s="37"/>
      <c r="C35" s="4"/>
      <c r="D35" s="38"/>
      <c r="E35" s="38"/>
      <c r="F35" s="34"/>
      <c r="G35" s="35"/>
      <c r="H35" s="4"/>
      <c r="I35" s="4"/>
      <c r="J35" s="37"/>
      <c r="K35" s="4"/>
      <c r="L35" s="38"/>
      <c r="M35" s="38"/>
      <c r="N35" s="34"/>
      <c r="O35" s="42"/>
      <c r="P35" s="6"/>
      <c r="Q35" s="4"/>
      <c r="R35" s="37"/>
      <c r="S35" s="4"/>
      <c r="T35" s="38"/>
      <c r="U35" s="38"/>
      <c r="V35" s="34"/>
      <c r="W35" s="35"/>
      <c r="Y35" s="14" t="s">
        <v>3</v>
      </c>
      <c r="AA35" s="14" t="s">
        <v>3</v>
      </c>
      <c r="AC35" s="14" t="s">
        <v>3</v>
      </c>
    </row>
    <row r="36" spans="1:29" ht="27.95" customHeight="1">
      <c r="A36" s="4"/>
      <c r="B36" s="37"/>
      <c r="C36" s="4"/>
      <c r="D36" s="38"/>
      <c r="E36" s="38"/>
      <c r="F36" s="34"/>
      <c r="G36" s="35"/>
      <c r="H36" s="4"/>
      <c r="I36" s="4"/>
      <c r="J36" s="37"/>
      <c r="K36" s="4"/>
      <c r="L36" s="38"/>
      <c r="M36" s="38"/>
      <c r="N36" s="34"/>
      <c r="O36" s="35"/>
      <c r="P36" s="6"/>
      <c r="Q36" s="4"/>
      <c r="R36" s="37"/>
      <c r="S36" s="4"/>
      <c r="T36" s="38"/>
      <c r="U36" s="38"/>
      <c r="V36" s="34"/>
      <c r="W36" s="35"/>
      <c r="Y36" s="14" t="s">
        <v>2</v>
      </c>
      <c r="AA36" s="14" t="s">
        <v>3</v>
      </c>
      <c r="AC36" s="14" t="s">
        <v>3</v>
      </c>
    </row>
    <row r="37" spans="1:29" ht="27.95" customHeight="1" thickBot="1">
      <c r="A37" s="4"/>
      <c r="B37" s="37"/>
      <c r="C37" s="4"/>
      <c r="D37" s="38"/>
      <c r="E37" s="38"/>
      <c r="F37" s="34"/>
      <c r="G37" s="35"/>
      <c r="H37" s="4"/>
      <c r="I37" s="4"/>
      <c r="J37" s="37"/>
      <c r="K37" s="4"/>
      <c r="L37" s="38"/>
      <c r="M37" s="38"/>
      <c r="N37" s="34"/>
      <c r="O37" s="35"/>
      <c r="P37" s="6"/>
      <c r="Q37" s="4"/>
      <c r="R37" s="37"/>
      <c r="S37" s="4"/>
      <c r="T37" s="38"/>
      <c r="U37" s="38"/>
      <c r="V37" s="34"/>
      <c r="W37" s="4"/>
      <c r="Y37" s="20" t="s">
        <v>3</v>
      </c>
      <c r="AA37" s="19" t="s">
        <v>12</v>
      </c>
      <c r="AC37" s="14" t="s">
        <v>2</v>
      </c>
    </row>
    <row r="38" spans="1:29" ht="27.95" customHeight="1">
      <c r="A38" s="4"/>
      <c r="B38" s="37"/>
      <c r="C38" s="4"/>
      <c r="D38" s="38"/>
      <c r="E38" s="38"/>
      <c r="F38" s="34"/>
      <c r="G38" s="35"/>
      <c r="H38" s="4"/>
      <c r="I38" s="4"/>
      <c r="J38" s="37"/>
      <c r="K38" s="4"/>
      <c r="L38" s="38"/>
      <c r="M38" s="38"/>
      <c r="N38" s="34"/>
      <c r="O38" s="4"/>
      <c r="P38" s="6"/>
      <c r="Q38" s="4"/>
      <c r="R38" s="37"/>
      <c r="S38" s="4"/>
      <c r="T38" s="38"/>
      <c r="U38" s="38"/>
      <c r="V38" s="34"/>
      <c r="W38" s="35"/>
      <c r="Y38" s="21" t="s">
        <v>2</v>
      </c>
      <c r="AA38" s="19" t="s">
        <v>12</v>
      </c>
      <c r="AC38" s="14" t="s">
        <v>3</v>
      </c>
    </row>
    <row r="39" spans="1:29" ht="27.95" customHeight="1">
      <c r="A39" s="4"/>
      <c r="B39" s="37"/>
      <c r="C39" s="4"/>
      <c r="D39" s="38"/>
      <c r="E39" s="38"/>
      <c r="F39" s="34"/>
      <c r="G39" s="35"/>
      <c r="H39" s="4"/>
      <c r="I39" s="4"/>
      <c r="J39" s="37"/>
      <c r="K39" s="4"/>
      <c r="L39" s="38"/>
      <c r="M39" s="38"/>
      <c r="N39" s="34"/>
      <c r="O39" s="4"/>
      <c r="P39" s="6"/>
      <c r="Q39" s="4"/>
      <c r="R39" s="37"/>
      <c r="S39" s="4"/>
      <c r="T39" s="38"/>
      <c r="U39" s="38"/>
      <c r="V39" s="34"/>
      <c r="W39" s="35"/>
      <c r="Y39" s="14" t="s">
        <v>3</v>
      </c>
      <c r="AA39" s="14" t="s">
        <v>2</v>
      </c>
      <c r="AC39" s="14" t="s">
        <v>2</v>
      </c>
    </row>
    <row r="40" spans="1:29" ht="27.95" customHeight="1">
      <c r="A40" s="4"/>
      <c r="B40" s="37"/>
      <c r="C40" s="4"/>
      <c r="D40" s="38"/>
      <c r="E40" s="38"/>
      <c r="F40" s="34"/>
      <c r="G40" s="35"/>
      <c r="H40" s="4"/>
      <c r="I40" s="4"/>
      <c r="J40" s="37"/>
      <c r="K40" s="4"/>
      <c r="L40" s="38"/>
      <c r="M40" s="38"/>
      <c r="N40" s="34"/>
      <c r="O40" s="4"/>
      <c r="P40" s="6"/>
      <c r="Q40" s="4"/>
      <c r="R40" s="37"/>
      <c r="S40" s="4"/>
      <c r="T40" s="38"/>
      <c r="U40" s="38"/>
      <c r="V40" s="34"/>
      <c r="W40" s="35"/>
      <c r="Y40" s="14" t="s">
        <v>3</v>
      </c>
      <c r="AA40" s="14" t="s">
        <v>2</v>
      </c>
      <c r="AC40" s="14" t="s">
        <v>2</v>
      </c>
    </row>
    <row r="41" spans="1:29" ht="27.95" customHeight="1">
      <c r="A41" s="4"/>
      <c r="B41" s="37"/>
      <c r="C41" s="4"/>
      <c r="D41" s="38"/>
      <c r="E41" s="38"/>
      <c r="F41" s="34"/>
      <c r="G41" s="35"/>
      <c r="H41" s="4"/>
      <c r="I41" s="4"/>
      <c r="J41" s="37"/>
      <c r="K41" s="4"/>
      <c r="L41" s="38"/>
      <c r="M41" s="38"/>
      <c r="N41" s="34"/>
      <c r="O41" s="4"/>
      <c r="P41" s="6"/>
      <c r="Q41" s="4"/>
      <c r="R41" s="37"/>
      <c r="S41" s="4"/>
      <c r="T41" s="38"/>
      <c r="U41" s="38"/>
      <c r="V41" s="34"/>
      <c r="W41" s="35"/>
      <c r="Y41" s="19" t="s">
        <v>12</v>
      </c>
      <c r="AA41" s="19" t="s">
        <v>12</v>
      </c>
      <c r="AC41" s="19" t="s">
        <v>12</v>
      </c>
    </row>
    <row r="42" spans="1:29" ht="27.95" customHeight="1" thickBot="1">
      <c r="A42" s="4"/>
      <c r="B42" s="37"/>
      <c r="C42" s="4"/>
      <c r="D42" s="38"/>
      <c r="E42" s="38"/>
      <c r="F42" s="34"/>
      <c r="G42" s="35"/>
      <c r="H42" s="4"/>
      <c r="I42" s="4"/>
      <c r="J42" s="37"/>
      <c r="K42" s="4"/>
      <c r="L42" s="38"/>
      <c r="M42" s="38"/>
      <c r="N42" s="34"/>
      <c r="O42" s="35"/>
      <c r="P42" s="6"/>
      <c r="Q42" s="4"/>
      <c r="R42" s="37"/>
      <c r="S42" s="4"/>
      <c r="T42" s="38"/>
      <c r="U42" s="38"/>
      <c r="V42" s="34"/>
      <c r="W42" s="35"/>
      <c r="Y42" s="14" t="s">
        <v>3</v>
      </c>
      <c r="AA42" s="20" t="s">
        <v>3</v>
      </c>
      <c r="AC42" s="14" t="s">
        <v>3</v>
      </c>
    </row>
    <row r="43" spans="1:29" ht="27.95" customHeight="1">
      <c r="A43" s="4"/>
      <c r="B43" s="37"/>
      <c r="C43" s="4"/>
      <c r="D43" s="38"/>
      <c r="E43" s="38"/>
      <c r="F43" s="34"/>
      <c r="G43" s="35"/>
      <c r="H43" s="4"/>
      <c r="I43" s="4"/>
      <c r="J43" s="37"/>
      <c r="K43" s="4"/>
      <c r="L43" s="38"/>
      <c r="M43" s="38"/>
      <c r="N43" s="34"/>
      <c r="O43" s="35"/>
      <c r="P43" s="6"/>
      <c r="Q43" s="4"/>
      <c r="R43" s="37"/>
      <c r="S43" s="4"/>
      <c r="T43" s="38"/>
      <c r="U43" s="38"/>
      <c r="V43" s="34"/>
      <c r="W43" s="35"/>
      <c r="Y43" s="14" t="s">
        <v>2</v>
      </c>
      <c r="AA43" s="21" t="s">
        <v>3</v>
      </c>
      <c r="AC43" s="14" t="s">
        <v>2</v>
      </c>
    </row>
    <row r="44" spans="1:29" ht="27.95" customHeight="1" thickBot="1">
      <c r="A44" s="4"/>
      <c r="B44" s="37"/>
      <c r="C44" s="4"/>
      <c r="D44" s="38"/>
      <c r="E44" s="38"/>
      <c r="F44" s="34"/>
      <c r="G44" s="35"/>
      <c r="H44" s="4"/>
      <c r="I44" s="4"/>
      <c r="J44" s="37"/>
      <c r="K44" s="4"/>
      <c r="L44" s="38"/>
      <c r="M44" s="38"/>
      <c r="N44" s="34"/>
      <c r="O44" s="35"/>
      <c r="P44" s="6"/>
      <c r="Q44" s="4"/>
      <c r="R44" s="37"/>
      <c r="S44" s="4"/>
      <c r="T44" s="38"/>
      <c r="U44" s="38"/>
      <c r="V44" s="34"/>
      <c r="W44" s="35"/>
      <c r="Y44" s="14" t="s">
        <v>3</v>
      </c>
      <c r="AA44" s="14" t="s">
        <v>3</v>
      </c>
      <c r="AC44" s="20" t="s">
        <v>2</v>
      </c>
    </row>
    <row r="45" spans="1:29" ht="27.95" customHeight="1">
      <c r="A45" s="4"/>
      <c r="B45" s="37"/>
      <c r="C45" s="4"/>
      <c r="D45" s="38"/>
      <c r="E45" s="38"/>
      <c r="F45" s="34"/>
      <c r="G45" s="35"/>
      <c r="H45" s="4"/>
      <c r="I45" s="4"/>
      <c r="J45" s="37"/>
      <c r="K45" s="4"/>
      <c r="L45" s="38"/>
      <c r="M45" s="38"/>
      <c r="N45" s="34"/>
      <c r="O45" s="35"/>
      <c r="P45" s="6"/>
      <c r="Q45" s="4"/>
      <c r="R45" s="37"/>
      <c r="S45" s="4"/>
      <c r="T45" s="38"/>
      <c r="U45" s="38"/>
      <c r="V45" s="34"/>
      <c r="W45" s="35"/>
      <c r="Y45" s="14" t="s">
        <v>2</v>
      </c>
      <c r="AA45" s="14" t="s">
        <v>2</v>
      </c>
      <c r="AC45" s="21" t="s">
        <v>2</v>
      </c>
    </row>
    <row r="46" spans="1:29" ht="27.95" customHeight="1">
      <c r="A46" s="4"/>
      <c r="B46" s="37"/>
      <c r="C46" s="4"/>
      <c r="D46" s="38"/>
      <c r="E46" s="38"/>
      <c r="F46" s="34"/>
      <c r="G46" s="35"/>
      <c r="H46" s="4"/>
      <c r="I46" s="4"/>
      <c r="J46" s="37"/>
      <c r="K46" s="4"/>
      <c r="L46" s="38"/>
      <c r="M46" s="38"/>
      <c r="N46" s="34"/>
      <c r="O46" s="35"/>
      <c r="P46" s="6"/>
      <c r="Q46" s="4"/>
      <c r="R46" s="37"/>
      <c r="S46" s="4"/>
      <c r="T46" s="38"/>
      <c r="U46" s="38"/>
      <c r="V46" s="34"/>
      <c r="W46" s="35"/>
      <c r="Y46" s="14" t="s">
        <v>3</v>
      </c>
      <c r="AA46" s="14" t="s">
        <v>2</v>
      </c>
      <c r="AC46" s="14" t="s">
        <v>3</v>
      </c>
    </row>
    <row r="47" spans="1:29" ht="27.95" customHeight="1">
      <c r="A47" s="4"/>
      <c r="B47" s="37"/>
      <c r="C47" s="4"/>
      <c r="D47" s="38"/>
      <c r="E47" s="38"/>
      <c r="F47" s="34"/>
      <c r="G47" s="35"/>
      <c r="H47" s="4"/>
      <c r="I47" s="4"/>
      <c r="J47" s="37"/>
      <c r="K47" s="4"/>
      <c r="L47" s="38"/>
      <c r="M47" s="38"/>
      <c r="N47" s="34"/>
      <c r="O47" s="35"/>
      <c r="P47" s="6"/>
      <c r="Q47" s="4"/>
      <c r="R47" s="37"/>
      <c r="S47" s="4"/>
      <c r="T47" s="38"/>
      <c r="U47" s="38"/>
      <c r="V47" s="34"/>
      <c r="W47" s="35"/>
      <c r="Y47" s="14" t="s">
        <v>2</v>
      </c>
      <c r="AA47" s="14" t="s">
        <v>3</v>
      </c>
      <c r="AC47" s="14" t="s">
        <v>2</v>
      </c>
    </row>
    <row r="48" spans="1:29" ht="27.95" customHeight="1">
      <c r="A48" s="4"/>
      <c r="B48" s="37"/>
      <c r="C48" s="4"/>
      <c r="D48" s="38"/>
      <c r="E48" s="38"/>
      <c r="F48" s="34"/>
      <c r="G48" s="44"/>
      <c r="H48" s="4"/>
      <c r="I48" s="4"/>
      <c r="J48" s="37"/>
      <c r="K48" s="4"/>
      <c r="L48" s="38"/>
      <c r="M48" s="38"/>
      <c r="N48" s="34"/>
      <c r="O48" s="44"/>
      <c r="P48" s="6"/>
      <c r="Q48" s="4"/>
      <c r="R48" s="37"/>
      <c r="S48" s="4"/>
      <c r="T48" s="38"/>
      <c r="U48" s="38"/>
      <c r="V48" s="34"/>
      <c r="W48" s="38"/>
      <c r="Y48" s="14" t="s">
        <v>3</v>
      </c>
      <c r="AA48" s="19" t="s">
        <v>12</v>
      </c>
      <c r="AC48" s="14" t="s">
        <v>2</v>
      </c>
    </row>
    <row r="49" spans="1:29" s="36" customFormat="1" ht="27.95" customHeight="1">
      <c r="A49" s="4"/>
      <c r="B49" s="37"/>
      <c r="C49" s="4"/>
      <c r="D49" s="38"/>
      <c r="E49" s="38"/>
      <c r="F49" s="34"/>
      <c r="G49" s="39"/>
      <c r="H49" s="38"/>
      <c r="I49" s="38"/>
      <c r="J49" s="37"/>
      <c r="K49" s="4"/>
      <c r="L49" s="38"/>
      <c r="M49" s="38"/>
      <c r="N49" s="34"/>
      <c r="O49" s="35"/>
      <c r="P49" s="6"/>
      <c r="Q49" s="4"/>
      <c r="R49" s="37"/>
      <c r="S49" s="4"/>
      <c r="T49" s="38"/>
      <c r="U49" s="38"/>
      <c r="V49" s="34"/>
      <c r="W49" s="35"/>
      <c r="Y49" s="14" t="s">
        <v>2</v>
      </c>
      <c r="AA49" s="14" t="s">
        <v>3</v>
      </c>
      <c r="AC49" s="14" t="s">
        <v>3</v>
      </c>
    </row>
    <row r="50" spans="1:29" ht="27.95" customHeight="1">
      <c r="A50" s="4"/>
      <c r="B50" s="37"/>
      <c r="C50" s="4"/>
      <c r="D50" s="38"/>
      <c r="E50" s="38"/>
      <c r="F50" s="34"/>
      <c r="G50" s="4"/>
      <c r="H50" s="4"/>
      <c r="I50" s="4"/>
      <c r="J50" s="37"/>
      <c r="K50" s="4"/>
      <c r="L50" s="38"/>
      <c r="M50" s="38"/>
      <c r="N50" s="34"/>
      <c r="O50" s="35"/>
      <c r="P50" s="6"/>
      <c r="Q50" s="4"/>
      <c r="R50" s="37"/>
      <c r="S50" s="4"/>
      <c r="T50" s="38"/>
      <c r="U50" s="38"/>
      <c r="V50" s="34"/>
      <c r="W50" s="35"/>
      <c r="Y50" s="14" t="s">
        <v>2</v>
      </c>
      <c r="AA50" s="19"/>
      <c r="AC50" s="14"/>
    </row>
    <row r="51" spans="1:29" ht="27.95" customHeight="1">
      <c r="A51" s="4"/>
      <c r="B51" s="40"/>
      <c r="C51" s="4"/>
      <c r="D51" s="38"/>
      <c r="E51" s="38"/>
      <c r="F51" s="34"/>
      <c r="G51" s="35"/>
      <c r="H51" s="4"/>
      <c r="I51" s="4"/>
      <c r="J51" s="43"/>
      <c r="K51" s="43"/>
      <c r="L51" s="43"/>
      <c r="M51" s="38"/>
      <c r="N51" s="34"/>
      <c r="O51" s="35"/>
      <c r="P51" s="6"/>
      <c r="Q51" s="4"/>
      <c r="R51" s="37"/>
      <c r="S51" s="4"/>
      <c r="T51" s="38"/>
      <c r="U51" s="38"/>
      <c r="V51" s="34"/>
      <c r="W51" s="35"/>
      <c r="Y51" s="19" t="s">
        <v>12</v>
      </c>
      <c r="AA51" s="19"/>
      <c r="AC51" s="19"/>
    </row>
    <row r="52" spans="1:29" ht="27.95" customHeight="1">
      <c r="A52" s="4"/>
      <c r="B52" s="37"/>
      <c r="C52" s="4"/>
      <c r="D52" s="38"/>
      <c r="E52" s="38"/>
      <c r="F52" s="34"/>
      <c r="G52" s="35"/>
      <c r="H52" s="4"/>
      <c r="I52" s="4"/>
      <c r="J52" s="37"/>
      <c r="K52" s="4"/>
      <c r="L52" s="38"/>
      <c r="M52" s="38"/>
      <c r="N52" s="34"/>
      <c r="O52" s="35"/>
      <c r="P52" s="6"/>
      <c r="Q52" s="4"/>
      <c r="R52" s="37"/>
      <c r="S52" s="4"/>
      <c r="T52" s="38"/>
      <c r="U52" s="38"/>
      <c r="V52" s="34"/>
      <c r="W52" s="39"/>
      <c r="Y52" s="14" t="s">
        <v>3</v>
      </c>
      <c r="AA52" s="19"/>
      <c r="AC52" s="14"/>
    </row>
    <row r="53" spans="1:29" ht="27.95" customHeight="1">
      <c r="A53" s="4"/>
      <c r="B53" s="37"/>
      <c r="C53" s="4"/>
      <c r="D53" s="38"/>
      <c r="E53" s="38"/>
      <c r="F53" s="34"/>
      <c r="G53" s="35"/>
      <c r="H53" s="4"/>
      <c r="I53" s="4"/>
      <c r="J53" s="37"/>
      <c r="K53" s="4"/>
      <c r="L53" s="38"/>
      <c r="M53" s="38"/>
      <c r="N53" s="34"/>
      <c r="O53" s="35"/>
      <c r="P53" s="6"/>
      <c r="Q53" s="4"/>
      <c r="R53" s="37"/>
      <c r="S53" s="4"/>
      <c r="T53" s="38"/>
      <c r="U53" s="38"/>
      <c r="V53" s="34"/>
      <c r="W53" s="35"/>
      <c r="Y53" s="14" t="s">
        <v>3</v>
      </c>
      <c r="AA53" s="19"/>
      <c r="AC53" s="14"/>
    </row>
    <row r="54" spans="1:29" ht="27.95" customHeight="1">
      <c r="A54" s="4"/>
      <c r="B54" s="37"/>
      <c r="C54" s="4"/>
      <c r="D54" s="38"/>
      <c r="E54" s="38"/>
      <c r="F54" s="34"/>
      <c r="G54" s="35"/>
      <c r="H54" s="4"/>
      <c r="I54" s="4"/>
      <c r="J54" s="37"/>
      <c r="K54" s="4"/>
      <c r="L54" s="38"/>
      <c r="M54" s="38"/>
      <c r="N54" s="34"/>
      <c r="O54" s="35"/>
      <c r="P54" s="6"/>
      <c r="Q54" s="4"/>
      <c r="R54" s="37"/>
      <c r="S54" s="4"/>
      <c r="T54" s="38"/>
      <c r="U54" s="38"/>
      <c r="V54" s="34"/>
      <c r="W54" s="35"/>
      <c r="Y54" s="14" t="s">
        <v>3</v>
      </c>
      <c r="AA54" s="19"/>
      <c r="AC54" s="19"/>
    </row>
    <row r="55" spans="1:29" ht="27.95" customHeight="1">
      <c r="A55" s="93"/>
      <c r="B55" s="93"/>
      <c r="C55" s="93"/>
      <c r="D55" s="38"/>
      <c r="E55" s="38"/>
      <c r="F55" s="34"/>
      <c r="G55" s="41"/>
      <c r="H55" s="4"/>
      <c r="I55" s="4"/>
      <c r="J55" s="37"/>
      <c r="K55" s="4"/>
      <c r="L55" s="38"/>
      <c r="M55" s="38"/>
      <c r="N55" s="34"/>
      <c r="O55" s="35"/>
      <c r="P55" s="6"/>
      <c r="Q55" s="4"/>
      <c r="R55" s="37"/>
      <c r="S55" s="4"/>
      <c r="T55" s="38"/>
      <c r="U55" s="38"/>
      <c r="V55" s="34"/>
      <c r="W55" s="35"/>
      <c r="Y55" s="14"/>
      <c r="AA55" s="14"/>
      <c r="AC55" s="14"/>
    </row>
    <row r="56" spans="1:29" ht="27.95" customHeight="1">
      <c r="A56" s="4"/>
      <c r="B56" s="37"/>
      <c r="C56" s="4"/>
      <c r="D56" s="38"/>
      <c r="E56" s="38"/>
      <c r="F56" s="34"/>
      <c r="G56" s="41"/>
      <c r="H56" s="4"/>
      <c r="I56" s="4"/>
      <c r="J56" s="37"/>
      <c r="K56" s="4"/>
      <c r="L56" s="38"/>
      <c r="M56" s="38"/>
      <c r="N56" s="34"/>
      <c r="O56" s="42"/>
      <c r="P56" s="6"/>
      <c r="Q56" s="4"/>
      <c r="R56" s="37"/>
      <c r="S56" s="4"/>
      <c r="T56" s="38"/>
      <c r="U56" s="38"/>
      <c r="V56" s="34"/>
      <c r="W56" s="35"/>
      <c r="Y56" s="14"/>
      <c r="AA56" s="14"/>
      <c r="AC56" s="14"/>
    </row>
    <row r="57" spans="1:29" ht="27.95" customHeight="1">
      <c r="A57" s="4"/>
      <c r="B57" s="37"/>
      <c r="C57" s="4"/>
      <c r="D57" s="38"/>
      <c r="E57" s="38"/>
      <c r="F57" s="34"/>
      <c r="G57" s="35"/>
      <c r="H57" s="4"/>
      <c r="I57" s="4"/>
      <c r="J57" s="37"/>
      <c r="K57" s="4"/>
      <c r="L57" s="38"/>
      <c r="M57" s="38"/>
      <c r="N57" s="34"/>
      <c r="O57" s="42"/>
      <c r="P57" s="6"/>
      <c r="Q57" s="4"/>
      <c r="R57" s="37"/>
      <c r="S57" s="4"/>
      <c r="T57" s="38"/>
      <c r="U57" s="38"/>
      <c r="V57" s="34"/>
      <c r="W57" s="35"/>
      <c r="Y57" s="14"/>
      <c r="AA57" s="14"/>
      <c r="AC57" s="14"/>
    </row>
    <row r="58" spans="1:29" ht="27.95" customHeight="1">
      <c r="A58" s="4"/>
      <c r="B58" s="37"/>
      <c r="C58" s="4"/>
      <c r="D58" s="38"/>
      <c r="E58" s="38"/>
      <c r="F58" s="34"/>
      <c r="G58" s="35"/>
      <c r="H58" s="4"/>
      <c r="I58" s="4"/>
      <c r="J58" s="37"/>
      <c r="K58" s="4"/>
      <c r="L58" s="38"/>
      <c r="M58" s="38"/>
      <c r="N58" s="34"/>
      <c r="O58" s="35"/>
      <c r="P58" s="6"/>
      <c r="Q58" s="4"/>
      <c r="R58" s="37"/>
      <c r="S58" s="4"/>
      <c r="T58" s="38"/>
      <c r="U58" s="38"/>
      <c r="V58" s="34"/>
      <c r="W58" s="35"/>
      <c r="Y58" s="14"/>
      <c r="AA58" s="14"/>
      <c r="AC58" s="14"/>
    </row>
    <row r="59" spans="1:29" ht="27.95" customHeight="1" thickBot="1">
      <c r="A59" s="4"/>
      <c r="B59" s="37"/>
      <c r="C59" s="4"/>
      <c r="D59" s="38"/>
      <c r="E59" s="38"/>
      <c r="F59" s="34"/>
      <c r="G59" s="35"/>
      <c r="H59" s="4"/>
      <c r="I59" s="4"/>
      <c r="J59" s="37"/>
      <c r="K59" s="4"/>
      <c r="L59" s="38"/>
      <c r="M59" s="38"/>
      <c r="N59" s="34"/>
      <c r="O59" s="35"/>
      <c r="P59" s="6"/>
      <c r="Q59" s="4"/>
      <c r="R59" s="37"/>
      <c r="S59" s="4"/>
      <c r="T59" s="38"/>
      <c r="U59" s="38"/>
      <c r="V59" s="34"/>
      <c r="W59" s="4"/>
      <c r="Y59" s="20"/>
      <c r="AA59" s="19"/>
      <c r="AC59" s="14"/>
    </row>
    <row r="60" spans="1:29" ht="27.95" customHeight="1">
      <c r="A60" s="4"/>
      <c r="B60" s="37"/>
      <c r="C60" s="4"/>
      <c r="D60" s="38"/>
      <c r="E60" s="38"/>
      <c r="F60" s="34"/>
      <c r="G60" s="35"/>
      <c r="H60" s="4"/>
      <c r="I60" s="4"/>
      <c r="J60" s="37"/>
      <c r="K60" s="4"/>
      <c r="L60" s="38"/>
      <c r="M60" s="38"/>
      <c r="N60" s="34"/>
      <c r="O60" s="4"/>
      <c r="P60" s="6"/>
      <c r="Q60" s="4"/>
      <c r="R60" s="37"/>
      <c r="S60" s="4"/>
      <c r="T60" s="38"/>
      <c r="U60" s="38"/>
      <c r="V60" s="34"/>
      <c r="W60" s="35"/>
      <c r="Y60" s="21"/>
      <c r="AA60" s="19"/>
      <c r="AC60" s="14"/>
    </row>
    <row r="61" spans="1:29" ht="27.95" customHeight="1">
      <c r="A61" s="4"/>
      <c r="B61" s="37"/>
      <c r="C61" s="4"/>
      <c r="D61" s="38"/>
      <c r="E61" s="38"/>
      <c r="F61" s="34"/>
      <c r="G61" s="35"/>
      <c r="H61" s="4"/>
      <c r="I61" s="4"/>
      <c r="J61" s="37"/>
      <c r="K61" s="4"/>
      <c r="L61" s="38"/>
      <c r="M61" s="38"/>
      <c r="N61" s="34"/>
      <c r="O61" s="4"/>
      <c r="P61" s="6"/>
      <c r="Q61" s="4"/>
      <c r="R61" s="37"/>
      <c r="S61" s="4"/>
      <c r="T61" s="38"/>
      <c r="U61" s="38"/>
      <c r="V61" s="34"/>
      <c r="W61" s="35"/>
      <c r="Y61" s="14"/>
      <c r="AA61" s="14"/>
      <c r="AC61" s="14"/>
    </row>
    <row r="62" spans="1:29" ht="27.95" customHeight="1">
      <c r="A62" s="4"/>
      <c r="B62" s="37"/>
      <c r="C62" s="4"/>
      <c r="D62" s="38"/>
      <c r="E62" s="38"/>
      <c r="F62" s="34"/>
      <c r="G62" s="35"/>
      <c r="H62" s="4"/>
      <c r="I62" s="4"/>
      <c r="J62" s="37"/>
      <c r="K62" s="4"/>
      <c r="L62" s="38"/>
      <c r="M62" s="38"/>
      <c r="N62" s="34"/>
      <c r="O62" s="4"/>
      <c r="P62" s="6"/>
      <c r="Q62" s="4"/>
      <c r="R62" s="37"/>
      <c r="S62" s="4"/>
      <c r="T62" s="38"/>
      <c r="U62" s="38"/>
      <c r="V62" s="34"/>
      <c r="W62" s="35"/>
      <c r="Y62" s="14"/>
      <c r="AA62" s="14"/>
      <c r="AC62" s="14"/>
    </row>
    <row r="63" spans="1:29" ht="27.95" customHeight="1">
      <c r="A63" s="4"/>
      <c r="B63" s="37"/>
      <c r="C63" s="4"/>
      <c r="D63" s="38"/>
      <c r="E63" s="38"/>
      <c r="F63" s="34"/>
      <c r="G63" s="35"/>
      <c r="H63" s="4"/>
      <c r="I63" s="4"/>
      <c r="J63" s="37"/>
      <c r="K63" s="4"/>
      <c r="L63" s="38"/>
      <c r="M63" s="38"/>
      <c r="N63" s="34"/>
      <c r="O63" s="4"/>
      <c r="P63" s="6"/>
      <c r="Q63" s="4"/>
      <c r="R63" s="37"/>
      <c r="S63" s="4"/>
      <c r="T63" s="38"/>
      <c r="U63" s="38"/>
      <c r="V63" s="34"/>
      <c r="W63" s="35"/>
      <c r="Y63" s="19"/>
      <c r="AA63" s="19"/>
      <c r="AC63" s="19"/>
    </row>
    <row r="64" spans="1:29" ht="27.95" customHeight="1" thickBot="1">
      <c r="A64" s="4"/>
      <c r="B64" s="37"/>
      <c r="C64" s="4"/>
      <c r="D64" s="38"/>
      <c r="E64" s="38"/>
      <c r="F64" s="34"/>
      <c r="G64" s="35"/>
      <c r="H64" s="4"/>
      <c r="I64" s="4"/>
      <c r="J64" s="37"/>
      <c r="K64" s="4"/>
      <c r="L64" s="38"/>
      <c r="M64" s="38"/>
      <c r="N64" s="34"/>
      <c r="O64" s="35"/>
      <c r="P64" s="6"/>
      <c r="Q64" s="4"/>
      <c r="R64" s="37"/>
      <c r="S64" s="4"/>
      <c r="T64" s="38"/>
      <c r="U64" s="38"/>
      <c r="V64" s="34"/>
      <c r="W64" s="35"/>
      <c r="Y64" s="14"/>
      <c r="AA64" s="20"/>
      <c r="AC64" s="14"/>
    </row>
    <row r="65" spans="1:29" ht="27.95" customHeight="1">
      <c r="A65" s="4"/>
      <c r="B65" s="37"/>
      <c r="C65" s="4"/>
      <c r="D65" s="38"/>
      <c r="E65" s="38"/>
      <c r="F65" s="34"/>
      <c r="G65" s="35"/>
      <c r="H65" s="4"/>
      <c r="I65" s="4"/>
      <c r="J65" s="37"/>
      <c r="K65" s="4"/>
      <c r="L65" s="38"/>
      <c r="M65" s="38"/>
      <c r="N65" s="34"/>
      <c r="O65" s="35"/>
      <c r="P65" s="6"/>
      <c r="Q65" s="4"/>
      <c r="R65" s="37"/>
      <c r="S65" s="4"/>
      <c r="T65" s="38"/>
      <c r="U65" s="38"/>
      <c r="V65" s="34"/>
      <c r="W65" s="35"/>
      <c r="Y65" s="14"/>
      <c r="AA65" s="21"/>
      <c r="AC65" s="14"/>
    </row>
    <row r="66" spans="1:29" ht="27.95" customHeight="1" thickBot="1">
      <c r="A66" s="4"/>
      <c r="B66" s="37"/>
      <c r="C66" s="4"/>
      <c r="D66" s="38"/>
      <c r="E66" s="38"/>
      <c r="F66" s="34"/>
      <c r="G66" s="35"/>
      <c r="H66" s="4"/>
      <c r="I66" s="4"/>
      <c r="J66" s="37"/>
      <c r="K66" s="4"/>
      <c r="L66" s="38"/>
      <c r="M66" s="38"/>
      <c r="N66" s="34"/>
      <c r="O66" s="35"/>
      <c r="P66" s="6"/>
      <c r="Q66" s="4"/>
      <c r="R66" s="37"/>
      <c r="S66" s="4"/>
      <c r="T66" s="38"/>
      <c r="U66" s="38"/>
      <c r="V66" s="34"/>
      <c r="W66" s="35"/>
      <c r="Y66" s="14"/>
      <c r="AA66" s="14"/>
      <c r="AC66" s="20"/>
    </row>
    <row r="67" spans="1:29" ht="27.95" customHeight="1">
      <c r="A67" s="4"/>
      <c r="B67" s="37"/>
      <c r="C67" s="4"/>
      <c r="D67" s="38"/>
      <c r="E67" s="38"/>
      <c r="F67" s="34"/>
      <c r="G67" s="35"/>
      <c r="H67" s="4"/>
      <c r="I67" s="4"/>
      <c r="J67" s="37"/>
      <c r="K67" s="4"/>
      <c r="L67" s="38"/>
      <c r="M67" s="38"/>
      <c r="N67" s="34"/>
      <c r="O67" s="35"/>
      <c r="P67" s="6"/>
      <c r="Q67" s="4"/>
      <c r="R67" s="37"/>
      <c r="S67" s="4"/>
      <c r="T67" s="38"/>
      <c r="U67" s="38"/>
      <c r="V67" s="34"/>
      <c r="W67" s="35"/>
      <c r="Y67" s="14"/>
      <c r="AA67" s="14"/>
      <c r="AC67" s="21"/>
    </row>
    <row r="68" spans="1:29" ht="27.95" customHeight="1">
      <c r="A68" s="4"/>
      <c r="B68" s="37"/>
      <c r="C68" s="4"/>
      <c r="D68" s="38"/>
      <c r="E68" s="38"/>
      <c r="F68" s="34"/>
      <c r="G68" s="35"/>
      <c r="H68" s="4"/>
      <c r="I68" s="4"/>
      <c r="J68" s="37"/>
      <c r="K68" s="4"/>
      <c r="L68" s="38"/>
      <c r="M68" s="38"/>
      <c r="N68" s="34"/>
      <c r="O68" s="35"/>
      <c r="P68" s="6"/>
      <c r="Q68" s="4"/>
      <c r="R68" s="37"/>
      <c r="S68" s="4"/>
      <c r="T68" s="38"/>
      <c r="U68" s="38"/>
      <c r="V68" s="34"/>
      <c r="W68" s="35"/>
      <c r="Y68" s="14"/>
      <c r="AA68" s="14"/>
      <c r="AC68" s="14"/>
    </row>
    <row r="69" spans="1:29" ht="27.95" customHeight="1">
      <c r="A69" s="4"/>
      <c r="B69" s="37"/>
      <c r="C69" s="4"/>
      <c r="D69" s="38"/>
      <c r="E69" s="38"/>
      <c r="F69" s="34"/>
      <c r="G69" s="35"/>
      <c r="H69" s="4"/>
      <c r="I69" s="4"/>
      <c r="J69" s="37"/>
      <c r="K69" s="4"/>
      <c r="L69" s="38"/>
      <c r="M69" s="38"/>
      <c r="N69" s="34"/>
      <c r="O69" s="35"/>
      <c r="P69" s="6"/>
      <c r="Q69" s="4"/>
      <c r="R69" s="37"/>
      <c r="S69" s="4"/>
      <c r="T69" s="38"/>
      <c r="U69" s="38"/>
      <c r="V69" s="34"/>
      <c r="W69" s="35"/>
      <c r="Y69" s="14"/>
      <c r="AA69" s="14"/>
      <c r="AC69" s="14"/>
    </row>
    <row r="70" spans="1:29" ht="27.95" customHeight="1">
      <c r="A70" s="93"/>
      <c r="B70" s="93"/>
      <c r="C70" s="93"/>
      <c r="D70" s="38"/>
      <c r="E70" s="38"/>
      <c r="F70" s="34">
        <f>F55+V18+N28</f>
        <v>0</v>
      </c>
      <c r="G70" s="44"/>
      <c r="H70" s="4"/>
      <c r="I70" s="4"/>
      <c r="J70" s="37"/>
      <c r="K70" s="4"/>
      <c r="L70" s="38"/>
      <c r="M70" s="38"/>
      <c r="N70" s="34"/>
      <c r="O70" s="44"/>
      <c r="P70" s="6"/>
      <c r="Q70" s="4"/>
      <c r="R70" s="37"/>
      <c r="S70" s="4"/>
      <c r="T70" s="38"/>
      <c r="U70" s="38"/>
      <c r="V70" s="34"/>
      <c r="W70" s="38"/>
      <c r="Y70" s="14"/>
      <c r="AA70" s="19"/>
      <c r="AC70" s="14"/>
    </row>
    <row r="71" spans="1:29" s="36" customFormat="1" ht="27.95" customHeight="1">
      <c r="A71" s="2"/>
      <c r="B71" s="2"/>
      <c r="C71" s="2"/>
      <c r="D71" s="2"/>
      <c r="E71" s="2"/>
      <c r="F71" s="2"/>
      <c r="G71" s="2"/>
      <c r="H71" s="38"/>
      <c r="I71" s="2"/>
      <c r="J71" s="2"/>
      <c r="K71" s="2"/>
      <c r="L71" s="2"/>
      <c r="M71" s="2"/>
      <c r="N71" s="2"/>
      <c r="O71" s="2"/>
      <c r="P71" s="6"/>
      <c r="Q71" s="2"/>
      <c r="R71" s="2"/>
      <c r="S71" s="2"/>
      <c r="T71" s="2"/>
      <c r="U71" s="2"/>
      <c r="V71" s="2"/>
      <c r="W71" s="2"/>
      <c r="Y71" s="14"/>
      <c r="AA71" s="14"/>
      <c r="AC71" s="14"/>
    </row>
  </sheetData>
  <mergeCells count="27">
    <mergeCell ref="W4:W5"/>
    <mergeCell ref="R4:R5"/>
    <mergeCell ref="J30:L30"/>
    <mergeCell ref="I28:K28"/>
    <mergeCell ref="I4:I5"/>
    <mergeCell ref="T27:U27"/>
    <mergeCell ref="Q26:S26"/>
    <mergeCell ref="S4:S5"/>
    <mergeCell ref="O4:O5"/>
    <mergeCell ref="Q4:Q5"/>
    <mergeCell ref="T4:U4"/>
    <mergeCell ref="A55:C55"/>
    <mergeCell ref="A70:C70"/>
    <mergeCell ref="A4:A5"/>
    <mergeCell ref="B4:B5"/>
    <mergeCell ref="C4:C5"/>
    <mergeCell ref="F4:F5"/>
    <mergeCell ref="D4:E4"/>
    <mergeCell ref="L4:M4"/>
    <mergeCell ref="J4:J5"/>
    <mergeCell ref="K4:K5"/>
    <mergeCell ref="G4:G5"/>
    <mergeCell ref="A1:W1"/>
    <mergeCell ref="X1:AI1"/>
    <mergeCell ref="J2:N2"/>
    <mergeCell ref="U3:W3"/>
    <mergeCell ref="U2:W2"/>
  </mergeCells>
  <phoneticPr fontId="1" type="noConversion"/>
  <printOptions horizontalCentered="1" verticalCentered="1"/>
  <pageMargins left="0.98425196850393704" right="0.71259842519685046" top="0.78740157480314965" bottom="0.39370078740157483" header="0.31496062992125984" footer="0.43307086614173229"/>
  <pageSetup paperSize="8" pageOrder="overThenDown" orientation="landscape" r:id="rId1"/>
  <drawing r:id="rId2"/>
  <legacyDrawing r:id="rId3"/>
  <oleObjects>
    <oleObject progId="AutoCAD.Drawing.18" shapeId="1025" r:id="rId4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D9:R32"/>
  <sheetViews>
    <sheetView topLeftCell="A2" workbookViewId="0">
      <selection activeCell="M12" sqref="M12:P15"/>
    </sheetView>
  </sheetViews>
  <sheetFormatPr defaultRowHeight="14.25"/>
  <cols>
    <col min="4" max="18" width="9" style="75"/>
  </cols>
  <sheetData>
    <row r="9" spans="4:18" ht="15" thickBot="1"/>
    <row r="10" spans="4:18" ht="15" thickBot="1">
      <c r="D10" s="67" t="s">
        <v>22</v>
      </c>
      <c r="E10" s="103" t="s">
        <v>7</v>
      </c>
      <c r="F10" s="105" t="s">
        <v>8</v>
      </c>
      <c r="G10" s="101" t="s">
        <v>0</v>
      </c>
      <c r="H10" s="102"/>
      <c r="I10" s="68" t="s">
        <v>1</v>
      </c>
      <c r="J10" s="103" t="s">
        <v>9</v>
      </c>
      <c r="K10" s="76"/>
      <c r="L10" s="67" t="s">
        <v>22</v>
      </c>
      <c r="M10" s="103" t="s">
        <v>7</v>
      </c>
      <c r="N10" s="105" t="s">
        <v>8</v>
      </c>
      <c r="O10" s="101" t="s">
        <v>0</v>
      </c>
      <c r="P10" s="102"/>
      <c r="Q10" s="69" t="s">
        <v>1</v>
      </c>
      <c r="R10" s="103" t="s">
        <v>9</v>
      </c>
    </row>
    <row r="11" spans="4:18" ht="15" thickBot="1">
      <c r="D11" s="70" t="s">
        <v>23</v>
      </c>
      <c r="E11" s="104"/>
      <c r="F11" s="106"/>
      <c r="G11" s="71" t="s">
        <v>10</v>
      </c>
      <c r="H11" s="71" t="s">
        <v>11</v>
      </c>
      <c r="I11" s="72" t="s">
        <v>24</v>
      </c>
      <c r="J11" s="104"/>
      <c r="K11" s="76"/>
      <c r="L11" s="70" t="s">
        <v>23</v>
      </c>
      <c r="M11" s="104"/>
      <c r="N11" s="106"/>
      <c r="O11" s="71" t="s">
        <v>10</v>
      </c>
      <c r="P11" s="71" t="s">
        <v>11</v>
      </c>
      <c r="Q11" s="71" t="s">
        <v>13</v>
      </c>
      <c r="R11" s="104"/>
    </row>
    <row r="12" spans="4:18" ht="24.75" thickBot="1">
      <c r="D12" s="73">
        <v>1</v>
      </c>
      <c r="E12" s="74" t="s">
        <v>25</v>
      </c>
      <c r="F12" s="71" t="s">
        <v>26</v>
      </c>
      <c r="G12" s="71"/>
      <c r="H12" s="71">
        <v>20</v>
      </c>
      <c r="I12" s="71">
        <v>4.37</v>
      </c>
      <c r="J12" s="71"/>
      <c r="K12" s="76"/>
      <c r="L12" s="73">
        <v>21</v>
      </c>
      <c r="M12" s="74" t="s">
        <v>27</v>
      </c>
      <c r="N12" s="71" t="s">
        <v>4</v>
      </c>
      <c r="O12" s="71">
        <v>20</v>
      </c>
      <c r="P12" s="71">
        <v>20</v>
      </c>
      <c r="Q12" s="71">
        <v>8.74</v>
      </c>
      <c r="R12" s="71"/>
    </row>
    <row r="13" spans="4:18" ht="24.75" thickBot="1">
      <c r="D13" s="73">
        <v>2</v>
      </c>
      <c r="E13" s="74" t="s">
        <v>28</v>
      </c>
      <c r="F13" s="71" t="s">
        <v>26</v>
      </c>
      <c r="G13" s="71">
        <v>20</v>
      </c>
      <c r="H13" s="71"/>
      <c r="I13" s="71">
        <v>4.37</v>
      </c>
      <c r="J13" s="72"/>
      <c r="K13" s="76"/>
      <c r="L13" s="73">
        <v>22</v>
      </c>
      <c r="M13" s="74" t="s">
        <v>29</v>
      </c>
      <c r="N13" s="71" t="s">
        <v>4</v>
      </c>
      <c r="O13" s="71"/>
      <c r="P13" s="71">
        <v>20</v>
      </c>
      <c r="Q13" s="71">
        <v>4.37</v>
      </c>
      <c r="R13" s="71"/>
    </row>
    <row r="14" spans="4:18" ht="24.75" thickBot="1">
      <c r="D14" s="73">
        <v>3</v>
      </c>
      <c r="E14" s="74" t="s">
        <v>30</v>
      </c>
      <c r="F14" s="71" t="s">
        <v>26</v>
      </c>
      <c r="G14" s="71">
        <v>20</v>
      </c>
      <c r="H14" s="71"/>
      <c r="I14" s="71">
        <v>4.37</v>
      </c>
      <c r="J14" s="71"/>
      <c r="K14" s="76"/>
      <c r="L14" s="73">
        <v>23</v>
      </c>
      <c r="M14" s="74" t="s">
        <v>31</v>
      </c>
      <c r="N14" s="71" t="s">
        <v>4</v>
      </c>
      <c r="O14" s="71">
        <v>20</v>
      </c>
      <c r="P14" s="71">
        <v>20</v>
      </c>
      <c r="Q14" s="71">
        <v>8.74</v>
      </c>
      <c r="R14" s="71"/>
    </row>
    <row r="15" spans="4:18" ht="24.75" thickBot="1">
      <c r="D15" s="73">
        <v>4</v>
      </c>
      <c r="E15" s="74" t="s">
        <v>32</v>
      </c>
      <c r="F15" s="71" t="s">
        <v>26</v>
      </c>
      <c r="G15" s="71"/>
      <c r="H15" s="71">
        <v>30</v>
      </c>
      <c r="I15" s="71">
        <v>8.74</v>
      </c>
      <c r="J15" s="71"/>
      <c r="K15" s="76"/>
      <c r="L15" s="73">
        <v>24</v>
      </c>
      <c r="M15" s="74" t="s">
        <v>33</v>
      </c>
      <c r="N15" s="71" t="s">
        <v>26</v>
      </c>
      <c r="O15" s="71"/>
      <c r="P15" s="71">
        <v>30</v>
      </c>
      <c r="Q15" s="71">
        <v>4.37</v>
      </c>
      <c r="R15" s="71"/>
    </row>
    <row r="16" spans="4:18" ht="24.75" thickBot="1">
      <c r="D16" s="73">
        <v>5</v>
      </c>
      <c r="E16" s="74" t="s">
        <v>34</v>
      </c>
      <c r="F16" s="71" t="s">
        <v>26</v>
      </c>
      <c r="G16" s="71">
        <v>20</v>
      </c>
      <c r="H16" s="71"/>
      <c r="I16" s="71">
        <v>4.37</v>
      </c>
      <c r="J16" s="71"/>
      <c r="K16" s="76"/>
      <c r="L16" s="73"/>
      <c r="M16" s="74"/>
      <c r="N16" s="71"/>
      <c r="O16" s="71"/>
      <c r="P16" s="71"/>
      <c r="Q16" s="71"/>
      <c r="R16" s="71"/>
    </row>
    <row r="17" spans="4:18" ht="24.75" thickBot="1">
      <c r="D17" s="73">
        <v>6</v>
      </c>
      <c r="E17" s="74" t="s">
        <v>35</v>
      </c>
      <c r="F17" s="71" t="s">
        <v>26</v>
      </c>
      <c r="G17" s="71">
        <v>20</v>
      </c>
      <c r="H17" s="71"/>
      <c r="I17" s="71">
        <v>4.37</v>
      </c>
      <c r="J17" s="71"/>
      <c r="K17" s="76"/>
      <c r="L17" s="73"/>
      <c r="M17" s="74"/>
      <c r="N17" s="71"/>
      <c r="O17" s="71"/>
      <c r="P17" s="71"/>
      <c r="Q17" s="71"/>
      <c r="R17" s="71"/>
    </row>
    <row r="18" spans="4:18" ht="24.75" thickBot="1">
      <c r="D18" s="73">
        <v>7</v>
      </c>
      <c r="E18" s="74" t="s">
        <v>36</v>
      </c>
      <c r="F18" s="71" t="s">
        <v>26</v>
      </c>
      <c r="G18" s="71"/>
      <c r="H18" s="71">
        <v>20</v>
      </c>
      <c r="I18" s="71">
        <v>4.37</v>
      </c>
      <c r="J18" s="71"/>
      <c r="K18" s="76"/>
      <c r="L18" s="73"/>
      <c r="M18" s="74"/>
      <c r="N18" s="71"/>
      <c r="O18" s="71"/>
      <c r="P18" s="71"/>
      <c r="Q18" s="71"/>
      <c r="R18" s="71"/>
    </row>
    <row r="19" spans="4:18" ht="24.75" thickBot="1">
      <c r="D19" s="73">
        <v>8</v>
      </c>
      <c r="E19" s="74" t="s">
        <v>37</v>
      </c>
      <c r="F19" s="71" t="s">
        <v>4</v>
      </c>
      <c r="G19" s="71">
        <v>20</v>
      </c>
      <c r="H19" s="71">
        <v>20</v>
      </c>
      <c r="I19" s="71">
        <v>8.74</v>
      </c>
      <c r="J19" s="71"/>
      <c r="K19" s="76"/>
      <c r="L19" s="73"/>
      <c r="M19" s="74"/>
      <c r="N19" s="71"/>
      <c r="O19" s="71"/>
      <c r="P19" s="71"/>
      <c r="Q19" s="71"/>
      <c r="R19" s="71"/>
    </row>
    <row r="20" spans="4:18" ht="24.75" thickBot="1">
      <c r="D20" s="73">
        <v>9</v>
      </c>
      <c r="E20" s="74" t="s">
        <v>38</v>
      </c>
      <c r="F20" s="71" t="s">
        <v>4</v>
      </c>
      <c r="G20" s="71"/>
      <c r="H20" s="71">
        <v>20</v>
      </c>
      <c r="I20" s="71">
        <v>4.37</v>
      </c>
      <c r="J20" s="71"/>
      <c r="K20" s="76"/>
      <c r="L20" s="73"/>
      <c r="M20" s="74"/>
      <c r="N20" s="71"/>
      <c r="O20" s="71"/>
      <c r="P20" s="71"/>
      <c r="Q20" s="71"/>
      <c r="R20" s="72"/>
    </row>
    <row r="21" spans="4:18" ht="24.75" thickBot="1">
      <c r="D21" s="73">
        <v>10</v>
      </c>
      <c r="E21" s="74" t="s">
        <v>39</v>
      </c>
      <c r="F21" s="71" t="s">
        <v>4</v>
      </c>
      <c r="G21" s="71">
        <v>20</v>
      </c>
      <c r="H21" s="71"/>
      <c r="I21" s="71">
        <v>4.37</v>
      </c>
      <c r="J21" s="71"/>
      <c r="K21" s="76"/>
      <c r="L21" s="73"/>
      <c r="M21" s="74"/>
      <c r="N21" s="71"/>
      <c r="O21" s="71"/>
      <c r="P21" s="71"/>
      <c r="Q21" s="71"/>
      <c r="R21" s="72"/>
    </row>
    <row r="22" spans="4:18" ht="24.75" thickBot="1">
      <c r="D22" s="73">
        <v>11</v>
      </c>
      <c r="E22" s="74" t="s">
        <v>40</v>
      </c>
      <c r="F22" s="71" t="s">
        <v>26</v>
      </c>
      <c r="G22" s="71"/>
      <c r="H22" s="71">
        <v>20</v>
      </c>
      <c r="I22" s="71">
        <v>4.37</v>
      </c>
      <c r="J22" s="71"/>
      <c r="K22" s="76"/>
      <c r="L22" s="73"/>
      <c r="M22" s="74"/>
      <c r="N22" s="71"/>
      <c r="O22" s="71"/>
      <c r="P22" s="71"/>
      <c r="Q22" s="71"/>
      <c r="R22" s="71"/>
    </row>
    <row r="23" spans="4:18" ht="24.75" thickBot="1">
      <c r="D23" s="73">
        <v>12</v>
      </c>
      <c r="E23" s="74" t="s">
        <v>41</v>
      </c>
      <c r="F23" s="71" t="s">
        <v>26</v>
      </c>
      <c r="G23" s="71"/>
      <c r="H23" s="71">
        <v>20</v>
      </c>
      <c r="I23" s="71">
        <v>4.37</v>
      </c>
      <c r="J23" s="71"/>
      <c r="K23" s="76"/>
      <c r="L23" s="73"/>
      <c r="M23" s="74"/>
      <c r="N23" s="71"/>
      <c r="O23" s="71"/>
      <c r="P23" s="71"/>
      <c r="Q23" s="71"/>
      <c r="R23" s="71"/>
    </row>
    <row r="24" spans="4:18" ht="24.75" thickBot="1">
      <c r="D24" s="73">
        <v>13</v>
      </c>
      <c r="E24" s="74" t="s">
        <v>42</v>
      </c>
      <c r="F24" s="71" t="s">
        <v>4</v>
      </c>
      <c r="G24" s="71"/>
      <c r="H24" s="71">
        <v>20</v>
      </c>
      <c r="I24" s="71">
        <v>4.37</v>
      </c>
      <c r="J24" s="71"/>
      <c r="K24" s="76"/>
      <c r="L24" s="73"/>
      <c r="M24" s="74"/>
      <c r="N24" s="71"/>
      <c r="O24" s="71"/>
      <c r="P24" s="71"/>
      <c r="Q24" s="71"/>
      <c r="R24" s="71"/>
    </row>
    <row r="25" spans="4:18" ht="24.75" thickBot="1">
      <c r="D25" s="73">
        <v>14</v>
      </c>
      <c r="E25" s="74" t="s">
        <v>43</v>
      </c>
      <c r="F25" s="71" t="s">
        <v>4</v>
      </c>
      <c r="G25" s="71">
        <v>20</v>
      </c>
      <c r="H25" s="71"/>
      <c r="I25" s="71">
        <v>4.37</v>
      </c>
      <c r="J25" s="71"/>
      <c r="K25" s="76"/>
      <c r="L25" s="73"/>
      <c r="M25" s="74"/>
      <c r="N25" s="71"/>
      <c r="O25" s="71"/>
      <c r="P25" s="71"/>
      <c r="Q25" s="71"/>
      <c r="R25" s="71"/>
    </row>
    <row r="26" spans="4:18" ht="24.75" thickBot="1">
      <c r="D26" s="73">
        <v>15</v>
      </c>
      <c r="E26" s="74" t="s">
        <v>44</v>
      </c>
      <c r="F26" s="71" t="s">
        <v>4</v>
      </c>
      <c r="G26" s="71"/>
      <c r="H26" s="71">
        <v>20</v>
      </c>
      <c r="I26" s="71">
        <v>4.37</v>
      </c>
      <c r="J26" s="71"/>
      <c r="K26" s="76"/>
      <c r="L26" s="73"/>
      <c r="M26" s="74"/>
      <c r="N26" s="71"/>
      <c r="O26" s="71"/>
      <c r="P26" s="71"/>
      <c r="Q26" s="71"/>
      <c r="R26" s="71"/>
    </row>
    <row r="27" spans="4:18" ht="24.75" thickBot="1">
      <c r="D27" s="73">
        <v>16</v>
      </c>
      <c r="E27" s="74" t="s">
        <v>45</v>
      </c>
      <c r="F27" s="71" t="s">
        <v>26</v>
      </c>
      <c r="G27" s="71">
        <v>20</v>
      </c>
      <c r="H27" s="71"/>
      <c r="I27" s="71">
        <v>4.37</v>
      </c>
      <c r="J27" s="71"/>
      <c r="K27" s="76"/>
      <c r="L27" s="73"/>
      <c r="M27" s="74"/>
      <c r="N27" s="71"/>
      <c r="O27" s="71"/>
      <c r="P27" s="71"/>
      <c r="Q27" s="71"/>
      <c r="R27" s="71"/>
    </row>
    <row r="28" spans="4:18" ht="24.75" thickBot="1">
      <c r="D28" s="73">
        <v>17</v>
      </c>
      <c r="E28" s="74" t="s">
        <v>46</v>
      </c>
      <c r="F28" s="71" t="s">
        <v>26</v>
      </c>
      <c r="G28" s="71"/>
      <c r="H28" s="71">
        <v>20</v>
      </c>
      <c r="I28" s="71">
        <v>4.37</v>
      </c>
      <c r="J28" s="71"/>
      <c r="K28" s="76"/>
      <c r="L28" s="73"/>
      <c r="M28" s="74"/>
      <c r="N28" s="71"/>
      <c r="O28" s="71"/>
      <c r="P28" s="71"/>
      <c r="Q28" s="71"/>
      <c r="R28" s="71"/>
    </row>
    <row r="29" spans="4:18" ht="24.75" thickBot="1">
      <c r="D29" s="73">
        <v>18</v>
      </c>
      <c r="E29" s="74" t="s">
        <v>47</v>
      </c>
      <c r="F29" s="71" t="s">
        <v>4</v>
      </c>
      <c r="G29" s="71"/>
      <c r="H29" s="71">
        <v>20</v>
      </c>
      <c r="I29" s="71">
        <v>4.37</v>
      </c>
      <c r="J29" s="71"/>
      <c r="K29" s="76"/>
      <c r="L29" s="73"/>
      <c r="M29" s="74"/>
      <c r="N29" s="71"/>
      <c r="O29" s="71"/>
      <c r="P29" s="71"/>
      <c r="Q29" s="71"/>
      <c r="R29" s="71"/>
    </row>
    <row r="30" spans="4:18" ht="24.75" thickBot="1">
      <c r="D30" s="73">
        <v>19</v>
      </c>
      <c r="E30" s="74" t="s">
        <v>48</v>
      </c>
      <c r="F30" s="71" t="s">
        <v>4</v>
      </c>
      <c r="G30" s="71"/>
      <c r="H30" s="71">
        <v>20</v>
      </c>
      <c r="I30" s="71">
        <v>4.37</v>
      </c>
      <c r="J30" s="71"/>
      <c r="K30" s="76"/>
      <c r="L30" s="73"/>
      <c r="M30" s="74"/>
      <c r="N30" s="71"/>
      <c r="O30" s="71"/>
      <c r="P30" s="71"/>
      <c r="Q30" s="71"/>
      <c r="R30" s="71"/>
    </row>
    <row r="31" spans="4:18" ht="24.75" thickBot="1">
      <c r="D31" s="73">
        <v>20</v>
      </c>
      <c r="E31" s="74" t="s">
        <v>49</v>
      </c>
      <c r="F31" s="71" t="s">
        <v>26</v>
      </c>
      <c r="G31" s="71">
        <v>20</v>
      </c>
      <c r="H31" s="71"/>
      <c r="I31" s="71">
        <v>4.37</v>
      </c>
      <c r="J31" s="71"/>
      <c r="K31" s="76"/>
      <c r="L31" s="73"/>
      <c r="M31" s="74"/>
      <c r="N31" s="71"/>
      <c r="O31" s="71"/>
      <c r="P31" s="71"/>
      <c r="Q31" s="71"/>
      <c r="R31" s="71"/>
    </row>
    <row r="32" spans="4:18" ht="15" thickBot="1">
      <c r="D32" s="73"/>
      <c r="E32" s="74"/>
      <c r="F32" s="71"/>
      <c r="G32" s="71"/>
      <c r="H32" s="71"/>
      <c r="I32" s="71"/>
      <c r="J32" s="71"/>
      <c r="K32" s="76"/>
      <c r="L32" s="73"/>
      <c r="M32" s="74"/>
      <c r="N32" s="71"/>
      <c r="O32" s="71"/>
      <c r="P32" s="71"/>
      <c r="Q32" s="71"/>
      <c r="R32" s="71"/>
    </row>
  </sheetData>
  <mergeCells count="8">
    <mergeCell ref="O10:P10"/>
    <mergeCell ref="R10:R11"/>
    <mergeCell ref="E10:E11"/>
    <mergeCell ref="F10:F11"/>
    <mergeCell ref="G10:H10"/>
    <mergeCell ref="J10:J11"/>
    <mergeCell ref="M10:M11"/>
    <mergeCell ref="N10:N11"/>
  </mergeCells>
  <phoneticPr fontId="20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0</vt:lpstr>
      <vt:lpstr>Sheet1</vt:lpstr>
      <vt:lpstr>'0'!Print_Area</vt:lpstr>
      <vt:lpstr>'0'!Print_Titles</vt:lpstr>
    </vt:vector>
  </TitlesOfParts>
  <Company>jt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mao</dc:creator>
  <cp:lastModifiedBy>Administrator</cp:lastModifiedBy>
  <cp:revision>1</cp:revision>
  <cp:lastPrinted>2025-02-18T00:49:01Z</cp:lastPrinted>
  <dcterms:created xsi:type="dcterms:W3CDTF">1999-02-07T14:34:30Z</dcterms:created>
  <dcterms:modified xsi:type="dcterms:W3CDTF">2025-02-18T00:54:14Z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